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Waste water management\03. Cash Flow\"/>
    </mc:Choice>
  </mc:AlternateContent>
  <xr:revisionPtr revIDLastSave="0" documentId="8_{2B22D6EF-7E2E-4215-90BE-E3C9D345310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W371" sheetId="1" r:id="rId1"/>
    <sheet name="NW372" sheetId="2" r:id="rId2"/>
    <sheet name="NW373" sheetId="3" r:id="rId3"/>
    <sheet name="NW374" sheetId="4" r:id="rId4"/>
    <sheet name="NW375" sheetId="5" r:id="rId5"/>
    <sheet name="DC37" sheetId="6" r:id="rId6"/>
    <sheet name="NW381" sheetId="7" r:id="rId7"/>
    <sheet name="NW382" sheetId="8" r:id="rId8"/>
    <sheet name="NW383" sheetId="9" r:id="rId9"/>
    <sheet name="NW384" sheetId="10" r:id="rId10"/>
    <sheet name="NW385" sheetId="11" r:id="rId11"/>
    <sheet name="DC38" sheetId="12" r:id="rId12"/>
    <sheet name="NW392" sheetId="13" r:id="rId13"/>
    <sheet name="NW393" sheetId="14" r:id="rId14"/>
    <sheet name="NW394" sheetId="15" r:id="rId15"/>
    <sheet name="NW396" sheetId="16" r:id="rId16"/>
    <sheet name="NW397" sheetId="17" r:id="rId17"/>
    <sheet name="DC39" sheetId="18" r:id="rId18"/>
    <sheet name="NW403" sheetId="19" r:id="rId19"/>
    <sheet name="NW404" sheetId="20" r:id="rId20"/>
    <sheet name="NW405" sheetId="21" r:id="rId21"/>
    <sheet name="DC40" sheetId="22" r:id="rId22"/>
    <sheet name="Summary" sheetId="23" r:id="rId23"/>
  </sheets>
  <definedNames>
    <definedName name="_xlnm.Print_Area" localSheetId="5">'DC37'!$A$1:$AA$46</definedName>
    <definedName name="_xlnm.Print_Area" localSheetId="11">'DC38'!$A$1:$AA$46</definedName>
    <definedName name="_xlnm.Print_Area" localSheetId="17">'DC39'!$A$1:$AA$46</definedName>
    <definedName name="_xlnm.Print_Area" localSheetId="21">'DC40'!$A$1:$AA$46</definedName>
    <definedName name="_xlnm.Print_Area" localSheetId="0">'NW371'!$A$1:$AA$46</definedName>
    <definedName name="_xlnm.Print_Area" localSheetId="1">'NW372'!$A$1:$AA$46</definedName>
    <definedName name="_xlnm.Print_Area" localSheetId="2">'NW373'!$A$1:$AA$46</definedName>
    <definedName name="_xlnm.Print_Area" localSheetId="3">'NW374'!$A$1:$AA$46</definedName>
    <definedName name="_xlnm.Print_Area" localSheetId="4">'NW375'!$A$1:$AA$46</definedName>
    <definedName name="_xlnm.Print_Area" localSheetId="6">'NW381'!$A$1:$AA$46</definedName>
    <definedName name="_xlnm.Print_Area" localSheetId="7">'NW382'!$A$1:$AA$46</definedName>
    <definedName name="_xlnm.Print_Area" localSheetId="8">'NW383'!$A$1:$AA$46</definedName>
    <definedName name="_xlnm.Print_Area" localSheetId="9">'NW384'!$A$1:$AA$46</definedName>
    <definedName name="_xlnm.Print_Area" localSheetId="10">'NW385'!$A$1:$AA$46</definedName>
    <definedName name="_xlnm.Print_Area" localSheetId="12">'NW392'!$A$1:$AA$46</definedName>
    <definedName name="_xlnm.Print_Area" localSheetId="13">'NW393'!$A$1:$AA$46</definedName>
    <definedName name="_xlnm.Print_Area" localSheetId="14">'NW394'!$A$1:$AA$46</definedName>
    <definedName name="_xlnm.Print_Area" localSheetId="15">'NW396'!$A$1:$AA$46</definedName>
    <definedName name="_xlnm.Print_Area" localSheetId="16">'NW397'!$A$1:$AA$46</definedName>
    <definedName name="_xlnm.Print_Area" localSheetId="18">'NW403'!$A$1:$AA$46</definedName>
    <definedName name="_xlnm.Print_Area" localSheetId="19">'NW404'!$A$1:$AA$46</definedName>
    <definedName name="_xlnm.Print_Area" localSheetId="20">'NW405'!$A$1:$AA$46</definedName>
    <definedName name="_xlnm.Print_Area" localSheetId="22">Summary!$A$1:$AA$46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42" i="2" l="1"/>
  <c r="Z42" i="3"/>
  <c r="Z42" i="4"/>
  <c r="Z42" i="5"/>
  <c r="Z42" i="6"/>
  <c r="Z42" i="7"/>
  <c r="Z42" i="8"/>
  <c r="Z42" i="10"/>
  <c r="Y42" i="10"/>
  <c r="Z42" i="11"/>
  <c r="Z42" i="12"/>
  <c r="Z42" i="13"/>
  <c r="Y42" i="14"/>
  <c r="Z42" i="14" s="1"/>
  <c r="Y42" i="15"/>
  <c r="Z42" i="15" s="1"/>
  <c r="Z42" i="16"/>
  <c r="Z42" i="17"/>
  <c r="Y42" i="17"/>
  <c r="Z42" i="18"/>
  <c r="Y42" i="18"/>
  <c r="Z42" i="19"/>
  <c r="Z42" i="20"/>
  <c r="Z42" i="21"/>
  <c r="Y42" i="21"/>
  <c r="Z42" i="22"/>
  <c r="Z42" i="1"/>
  <c r="Y42" i="1"/>
  <c r="W42" i="2"/>
  <c r="Y42" i="2" s="1"/>
  <c r="J42" i="2"/>
  <c r="W42" i="3"/>
  <c r="Y42" i="3" s="1"/>
  <c r="J42" i="3"/>
  <c r="W42" i="4"/>
  <c r="Y42" i="4" s="1"/>
  <c r="J42" i="4"/>
  <c r="W42" i="5"/>
  <c r="Y42" i="5" s="1"/>
  <c r="J42" i="5"/>
  <c r="W42" i="6"/>
  <c r="Y42" i="6" s="1"/>
  <c r="J42" i="6"/>
  <c r="W42" i="7"/>
  <c r="Y42" i="7" s="1"/>
  <c r="J42" i="7"/>
  <c r="W42" i="8"/>
  <c r="Y42" i="8" s="1"/>
  <c r="J42" i="8"/>
  <c r="W42" i="9"/>
  <c r="Y42" i="9" s="1"/>
  <c r="Z42" i="9" s="1"/>
  <c r="J42" i="9"/>
  <c r="W42" i="10"/>
  <c r="J42" i="10"/>
  <c r="W42" i="11"/>
  <c r="Y42" i="11" s="1"/>
  <c r="J42" i="11"/>
  <c r="W42" i="12"/>
  <c r="Y42" i="12" s="1"/>
  <c r="J42" i="12"/>
  <c r="W42" i="13"/>
  <c r="Y42" i="13" s="1"/>
  <c r="J42" i="13"/>
  <c r="W42" i="14"/>
  <c r="J42" i="14"/>
  <c r="W42" i="15"/>
  <c r="J42" i="15"/>
  <c r="W42" i="16"/>
  <c r="Y42" i="16" s="1"/>
  <c r="J42" i="16"/>
  <c r="W42" i="17"/>
  <c r="J42" i="17"/>
  <c r="W42" i="18"/>
  <c r="J42" i="18"/>
  <c r="W42" i="19"/>
  <c r="Y42" i="19" s="1"/>
  <c r="J42" i="19"/>
  <c r="W42" i="20"/>
  <c r="Y42" i="20" s="1"/>
  <c r="J42" i="20"/>
  <c r="W42" i="21"/>
  <c r="J42" i="21"/>
  <c r="W42" i="22"/>
  <c r="Y42" i="22" s="1"/>
  <c r="J42" i="22"/>
  <c r="W42" i="23"/>
  <c r="Y42" i="23" s="1"/>
  <c r="Z42" i="23" s="1"/>
  <c r="J42" i="23"/>
  <c r="W42" i="1"/>
  <c r="J42" i="1"/>
  <c r="V41" i="2"/>
  <c r="R41" i="2"/>
  <c r="F41" i="2"/>
  <c r="F43" i="2" s="1"/>
  <c r="S41" i="3"/>
  <c r="F41" i="3"/>
  <c r="F43" i="3" s="1"/>
  <c r="Y41" i="4"/>
  <c r="Y43" i="4" s="1"/>
  <c r="R41" i="4"/>
  <c r="Y41" i="5"/>
  <c r="Y43" i="5" s="1"/>
  <c r="R41" i="5"/>
  <c r="O41" i="5"/>
  <c r="X41" i="6"/>
  <c r="R41" i="6"/>
  <c r="M41" i="6"/>
  <c r="V41" i="7"/>
  <c r="N41" i="7"/>
  <c r="O41" i="8"/>
  <c r="W41" i="9"/>
  <c r="G41" i="9"/>
  <c r="G43" i="9" s="1"/>
  <c r="H42" i="9" s="1"/>
  <c r="T41" i="10"/>
  <c r="R41" i="11"/>
  <c r="L41" i="11"/>
  <c r="O41" i="12"/>
  <c r="J41" i="12"/>
  <c r="G41" i="13"/>
  <c r="G43" i="13" s="1"/>
  <c r="H42" i="13" s="1"/>
  <c r="H43" i="13" s="1"/>
  <c r="I42" i="13" s="1"/>
  <c r="I43" i="13" s="1"/>
  <c r="F41" i="13"/>
  <c r="F43" i="13" s="1"/>
  <c r="G41" i="14"/>
  <c r="G43" i="14" s="1"/>
  <c r="H42" i="14" s="1"/>
  <c r="H43" i="14" s="1"/>
  <c r="I42" i="14" s="1"/>
  <c r="I43" i="14" s="1"/>
  <c r="J43" i="14" s="1"/>
  <c r="F41" i="14"/>
  <c r="F43" i="14" s="1"/>
  <c r="H41" i="16"/>
  <c r="G41" i="16"/>
  <c r="G43" i="16" s="1"/>
  <c r="H42" i="16" s="1"/>
  <c r="H43" i="16" s="1"/>
  <c r="I42" i="16" s="1"/>
  <c r="J41" i="17"/>
  <c r="R41" i="18"/>
  <c r="L41" i="18"/>
  <c r="R41" i="20"/>
  <c r="AA41" i="21"/>
  <c r="AA43" i="21" s="1"/>
  <c r="T41" i="21"/>
  <c r="E41" i="21"/>
  <c r="E43" i="21" s="1"/>
  <c r="D41" i="21"/>
  <c r="D43" i="21" s="1"/>
  <c r="M41" i="22"/>
  <c r="U41" i="23"/>
  <c r="J41" i="23"/>
  <c r="E41" i="23"/>
  <c r="E43" i="23" s="1"/>
  <c r="S41" i="1"/>
  <c r="O41" i="1"/>
  <c r="N41" i="1"/>
  <c r="C41" i="1"/>
  <c r="C43" i="1" s="1"/>
  <c r="AA39" i="2"/>
  <c r="Y39" i="2"/>
  <c r="X39" i="2"/>
  <c r="Z39" i="2" s="1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AA39" i="3"/>
  <c r="Y39" i="3"/>
  <c r="X39" i="3"/>
  <c r="Z39" i="3" s="1"/>
  <c r="W39" i="3"/>
  <c r="V39" i="3"/>
  <c r="U39" i="3"/>
  <c r="T39" i="3"/>
  <c r="S39" i="3"/>
  <c r="R39" i="3"/>
  <c r="Q39" i="3"/>
  <c r="P39" i="3"/>
  <c r="O39" i="3"/>
  <c r="N39" i="3"/>
  <c r="N41" i="3" s="1"/>
  <c r="M39" i="3"/>
  <c r="L39" i="3"/>
  <c r="K39" i="3"/>
  <c r="J39" i="3"/>
  <c r="I39" i="3"/>
  <c r="H39" i="3"/>
  <c r="G39" i="3"/>
  <c r="F39" i="3"/>
  <c r="E39" i="3"/>
  <c r="D39" i="3"/>
  <c r="C39" i="3"/>
  <c r="AA39" i="4"/>
  <c r="Y39" i="4"/>
  <c r="X39" i="4"/>
  <c r="Z39" i="4" s="1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F41" i="4" s="1"/>
  <c r="F43" i="4" s="1"/>
  <c r="E39" i="4"/>
  <c r="D39" i="4"/>
  <c r="C39" i="4"/>
  <c r="AA39" i="5"/>
  <c r="Y39" i="5"/>
  <c r="X39" i="5"/>
  <c r="Z39" i="5" s="1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6"/>
  <c r="Y39" i="6"/>
  <c r="X39" i="6"/>
  <c r="Z39" i="6" s="1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AA39" i="7"/>
  <c r="Y39" i="7"/>
  <c r="X39" i="7"/>
  <c r="Z39" i="7" s="1"/>
  <c r="W39" i="7"/>
  <c r="V39" i="7"/>
  <c r="U39" i="7"/>
  <c r="T39" i="7"/>
  <c r="S39" i="7"/>
  <c r="R39" i="7"/>
  <c r="Q39" i="7"/>
  <c r="Q41" i="7" s="1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AA39" i="8"/>
  <c r="Z39" i="8"/>
  <c r="Y39" i="8"/>
  <c r="X39" i="8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AA39" i="9"/>
  <c r="Y39" i="9"/>
  <c r="X39" i="9"/>
  <c r="Z39" i="9" s="1"/>
  <c r="W39" i="9"/>
  <c r="V39" i="9"/>
  <c r="U39" i="9"/>
  <c r="T39" i="9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AA39" i="10"/>
  <c r="Z39" i="10"/>
  <c r="Y39" i="10"/>
  <c r="X39" i="10"/>
  <c r="W39" i="10"/>
  <c r="W41" i="10" s="1"/>
  <c r="V39" i="10"/>
  <c r="U39" i="10"/>
  <c r="T39" i="10"/>
  <c r="S39" i="10"/>
  <c r="R39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AA39" i="11"/>
  <c r="Y39" i="11"/>
  <c r="X39" i="11"/>
  <c r="Z39" i="11" s="1"/>
  <c r="W39" i="11"/>
  <c r="W41" i="11" s="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G41" i="11" s="1"/>
  <c r="G43" i="11" s="1"/>
  <c r="H42" i="11" s="1"/>
  <c r="H43" i="11" s="1"/>
  <c r="I42" i="11" s="1"/>
  <c r="F39" i="11"/>
  <c r="E39" i="11"/>
  <c r="D39" i="11"/>
  <c r="C39" i="11"/>
  <c r="AA39" i="12"/>
  <c r="Y39" i="12"/>
  <c r="X39" i="12"/>
  <c r="Z39" i="12" s="1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G41" i="12" s="1"/>
  <c r="G43" i="12" s="1"/>
  <c r="H42" i="12" s="1"/>
  <c r="H43" i="12" s="1"/>
  <c r="I42" i="12" s="1"/>
  <c r="F39" i="12"/>
  <c r="E39" i="12"/>
  <c r="D39" i="12"/>
  <c r="C39" i="12"/>
  <c r="AA39" i="13"/>
  <c r="Y39" i="13"/>
  <c r="X39" i="13"/>
  <c r="Z39" i="13" s="1"/>
  <c r="W39" i="13"/>
  <c r="V39" i="13"/>
  <c r="U39" i="13"/>
  <c r="T39" i="13"/>
  <c r="S39" i="13"/>
  <c r="R39" i="13"/>
  <c r="Q39" i="13"/>
  <c r="P39" i="13"/>
  <c r="O39" i="13"/>
  <c r="N39" i="13"/>
  <c r="M39" i="13"/>
  <c r="L39" i="13"/>
  <c r="K39" i="13"/>
  <c r="J39" i="13"/>
  <c r="I39" i="13"/>
  <c r="H39" i="13"/>
  <c r="G39" i="13"/>
  <c r="F39" i="13"/>
  <c r="E39" i="13"/>
  <c r="D39" i="13"/>
  <c r="C39" i="13"/>
  <c r="AA39" i="14"/>
  <c r="Y39" i="14"/>
  <c r="X39" i="14"/>
  <c r="Z39" i="14" s="1"/>
  <c r="W39" i="14"/>
  <c r="V39" i="14"/>
  <c r="U39" i="14"/>
  <c r="T39" i="14"/>
  <c r="S39" i="14"/>
  <c r="R39" i="14"/>
  <c r="Q39" i="14"/>
  <c r="P39" i="14"/>
  <c r="O39" i="14"/>
  <c r="N39" i="14"/>
  <c r="M39" i="14"/>
  <c r="L39" i="14"/>
  <c r="K39" i="14"/>
  <c r="J39" i="14"/>
  <c r="I39" i="14"/>
  <c r="H39" i="14"/>
  <c r="G39" i="14"/>
  <c r="F39" i="14"/>
  <c r="E39" i="14"/>
  <c r="D39" i="14"/>
  <c r="C39" i="14"/>
  <c r="AA39" i="15"/>
  <c r="Y39" i="15"/>
  <c r="X39" i="15"/>
  <c r="Z39" i="15" s="1"/>
  <c r="W39" i="15"/>
  <c r="V39" i="15"/>
  <c r="U39" i="15"/>
  <c r="T39" i="15"/>
  <c r="S39" i="15"/>
  <c r="R39" i="15"/>
  <c r="Q39" i="15"/>
  <c r="P39" i="15"/>
  <c r="O39" i="15"/>
  <c r="N39" i="15"/>
  <c r="M39" i="15"/>
  <c r="L39" i="15"/>
  <c r="K39" i="15"/>
  <c r="J39" i="15"/>
  <c r="I39" i="15"/>
  <c r="H39" i="15"/>
  <c r="G39" i="15"/>
  <c r="F39" i="15"/>
  <c r="E39" i="15"/>
  <c r="D39" i="15"/>
  <c r="C39" i="15"/>
  <c r="AA39" i="16"/>
  <c r="Z39" i="16"/>
  <c r="Y39" i="16"/>
  <c r="X39" i="16"/>
  <c r="W39" i="16"/>
  <c r="V39" i="16"/>
  <c r="U39" i="16"/>
  <c r="T39" i="16"/>
  <c r="S39" i="16"/>
  <c r="R39" i="16"/>
  <c r="Q39" i="16"/>
  <c r="P39" i="16"/>
  <c r="O39" i="16"/>
  <c r="N39" i="16"/>
  <c r="M39" i="16"/>
  <c r="L39" i="16"/>
  <c r="K39" i="16"/>
  <c r="J39" i="16"/>
  <c r="I39" i="16"/>
  <c r="H39" i="16"/>
  <c r="G39" i="16"/>
  <c r="F39" i="16"/>
  <c r="E39" i="16"/>
  <c r="D39" i="16"/>
  <c r="C39" i="16"/>
  <c r="AA39" i="17"/>
  <c r="Y39" i="17"/>
  <c r="X39" i="17"/>
  <c r="Z39" i="17" s="1"/>
  <c r="W39" i="17"/>
  <c r="V39" i="17"/>
  <c r="U39" i="17"/>
  <c r="T39" i="17"/>
  <c r="S39" i="17"/>
  <c r="R39" i="17"/>
  <c r="Q39" i="17"/>
  <c r="P39" i="17"/>
  <c r="O39" i="17"/>
  <c r="N39" i="17"/>
  <c r="M39" i="17"/>
  <c r="L39" i="17"/>
  <c r="K39" i="17"/>
  <c r="J39" i="17"/>
  <c r="I39" i="17"/>
  <c r="H39" i="17"/>
  <c r="G39" i="17"/>
  <c r="F39" i="17"/>
  <c r="E39" i="17"/>
  <c r="D39" i="17"/>
  <c r="C39" i="17"/>
  <c r="AA39" i="18"/>
  <c r="Y39" i="18"/>
  <c r="X39" i="18"/>
  <c r="Z39" i="18" s="1"/>
  <c r="W39" i="18"/>
  <c r="V39" i="18"/>
  <c r="U39" i="18"/>
  <c r="T39" i="18"/>
  <c r="S39" i="18"/>
  <c r="R39" i="18"/>
  <c r="Q39" i="18"/>
  <c r="P39" i="18"/>
  <c r="O39" i="18"/>
  <c r="N39" i="18"/>
  <c r="M39" i="18"/>
  <c r="L39" i="18"/>
  <c r="K39" i="18"/>
  <c r="J39" i="18"/>
  <c r="I39" i="18"/>
  <c r="H39" i="18"/>
  <c r="G39" i="18"/>
  <c r="F39" i="18"/>
  <c r="E39" i="18"/>
  <c r="D39" i="18"/>
  <c r="C39" i="18"/>
  <c r="AA39" i="19"/>
  <c r="Y39" i="19"/>
  <c r="X39" i="19"/>
  <c r="Z39" i="19" s="1"/>
  <c r="W39" i="19"/>
  <c r="V39" i="19"/>
  <c r="V41" i="19" s="1"/>
  <c r="U39" i="19"/>
  <c r="T39" i="19"/>
  <c r="S39" i="19"/>
  <c r="R39" i="19"/>
  <c r="Q39" i="19"/>
  <c r="P39" i="19"/>
  <c r="O39" i="19"/>
  <c r="N39" i="19"/>
  <c r="M39" i="19"/>
  <c r="L39" i="19"/>
  <c r="K39" i="19"/>
  <c r="J39" i="19"/>
  <c r="I39" i="19"/>
  <c r="H39" i="19"/>
  <c r="G39" i="19"/>
  <c r="F39" i="19"/>
  <c r="E39" i="19"/>
  <c r="D39" i="19"/>
  <c r="C39" i="19"/>
  <c r="AA39" i="20"/>
  <c r="Y39" i="20"/>
  <c r="X39" i="20"/>
  <c r="Z39" i="20" s="1"/>
  <c r="W39" i="20"/>
  <c r="V39" i="20"/>
  <c r="U39" i="20"/>
  <c r="T39" i="20"/>
  <c r="S39" i="20"/>
  <c r="R39" i="20"/>
  <c r="Q39" i="20"/>
  <c r="P39" i="20"/>
  <c r="O39" i="20"/>
  <c r="N39" i="20"/>
  <c r="M39" i="20"/>
  <c r="L39" i="20"/>
  <c r="K39" i="20"/>
  <c r="J39" i="20"/>
  <c r="I39" i="20"/>
  <c r="H39" i="20"/>
  <c r="G39" i="20"/>
  <c r="F39" i="20"/>
  <c r="E39" i="20"/>
  <c r="D39" i="20"/>
  <c r="C39" i="20"/>
  <c r="AA39" i="21"/>
  <c r="Y39" i="21"/>
  <c r="X39" i="21"/>
  <c r="Z39" i="21" s="1"/>
  <c r="W39" i="21"/>
  <c r="V39" i="21"/>
  <c r="V41" i="21" s="1"/>
  <c r="U39" i="21"/>
  <c r="T39" i="21"/>
  <c r="S39" i="21"/>
  <c r="R39" i="21"/>
  <c r="Q39" i="21"/>
  <c r="P39" i="21"/>
  <c r="O39" i="21"/>
  <c r="N39" i="21"/>
  <c r="M39" i="21"/>
  <c r="L39" i="21"/>
  <c r="K39" i="21"/>
  <c r="J39" i="21"/>
  <c r="I39" i="21"/>
  <c r="H39" i="21"/>
  <c r="G39" i="21"/>
  <c r="F39" i="21"/>
  <c r="E39" i="21"/>
  <c r="D39" i="21"/>
  <c r="C39" i="21"/>
  <c r="AA39" i="22"/>
  <c r="Y39" i="22"/>
  <c r="X39" i="22"/>
  <c r="Z39" i="22" s="1"/>
  <c r="W39" i="22"/>
  <c r="V39" i="22"/>
  <c r="U39" i="22"/>
  <c r="T39" i="22"/>
  <c r="S39" i="22"/>
  <c r="R39" i="22"/>
  <c r="Q39" i="22"/>
  <c r="P39" i="22"/>
  <c r="O39" i="22"/>
  <c r="N39" i="22"/>
  <c r="N41" i="22" s="1"/>
  <c r="M39" i="22"/>
  <c r="L39" i="22"/>
  <c r="K39" i="22"/>
  <c r="J39" i="22"/>
  <c r="I39" i="22"/>
  <c r="H39" i="22"/>
  <c r="G39" i="22"/>
  <c r="F39" i="22"/>
  <c r="E39" i="22"/>
  <c r="D39" i="22"/>
  <c r="C39" i="22"/>
  <c r="AA39" i="23"/>
  <c r="Y39" i="23"/>
  <c r="X39" i="23"/>
  <c r="Z39" i="23" s="1"/>
  <c r="W39" i="23"/>
  <c r="V39" i="23"/>
  <c r="V41" i="23" s="1"/>
  <c r="U39" i="23"/>
  <c r="T39" i="23"/>
  <c r="S39" i="23"/>
  <c r="R39" i="23"/>
  <c r="Q39" i="23"/>
  <c r="P39" i="23"/>
  <c r="O39" i="23"/>
  <c r="N39" i="23"/>
  <c r="M39" i="23"/>
  <c r="L39" i="23"/>
  <c r="K39" i="23"/>
  <c r="J39" i="23"/>
  <c r="I39" i="23"/>
  <c r="H39" i="23"/>
  <c r="G39" i="23"/>
  <c r="F39" i="23"/>
  <c r="F41" i="23" s="1"/>
  <c r="F43" i="23" s="1"/>
  <c r="E39" i="23"/>
  <c r="D39" i="23"/>
  <c r="C39" i="23"/>
  <c r="AA39" i="1"/>
  <c r="Y39" i="1"/>
  <c r="X39" i="1"/>
  <c r="Z39" i="1" s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D39" i="1"/>
  <c r="C39" i="1"/>
  <c r="AA30" i="2"/>
  <c r="Y30" i="2"/>
  <c r="X30" i="2"/>
  <c r="Z30" i="2" s="1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I41" i="2" s="1"/>
  <c r="H30" i="2"/>
  <c r="G30" i="2"/>
  <c r="F30" i="2"/>
  <c r="E30" i="2"/>
  <c r="D30" i="2"/>
  <c r="C30" i="2"/>
  <c r="AA30" i="3"/>
  <c r="Y30" i="3"/>
  <c r="X30" i="3"/>
  <c r="W30" i="3"/>
  <c r="V30" i="3"/>
  <c r="U30" i="3"/>
  <c r="T30" i="3"/>
  <c r="S30" i="3"/>
  <c r="R30" i="3"/>
  <c r="Q30" i="3"/>
  <c r="Q41" i="3" s="1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C30" i="3"/>
  <c r="AA30" i="4"/>
  <c r="Y30" i="4"/>
  <c r="X30" i="4"/>
  <c r="W30" i="4"/>
  <c r="V30" i="4"/>
  <c r="U30" i="4"/>
  <c r="T30" i="4"/>
  <c r="S30" i="4"/>
  <c r="R30" i="4"/>
  <c r="Q30" i="4"/>
  <c r="Q41" i="4" s="1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AA30" i="5"/>
  <c r="Y30" i="5"/>
  <c r="X30" i="5"/>
  <c r="Z30" i="5" s="1"/>
  <c r="W30" i="5"/>
  <c r="V30" i="5"/>
  <c r="U30" i="5"/>
  <c r="T30" i="5"/>
  <c r="S30" i="5"/>
  <c r="R30" i="5"/>
  <c r="Q30" i="5"/>
  <c r="Q41" i="5" s="1"/>
  <c r="P30" i="5"/>
  <c r="O30" i="5"/>
  <c r="N30" i="5"/>
  <c r="M30" i="5"/>
  <c r="L30" i="5"/>
  <c r="K30" i="5"/>
  <c r="J30" i="5"/>
  <c r="I30" i="5"/>
  <c r="H30" i="5"/>
  <c r="G30" i="5"/>
  <c r="F30" i="5"/>
  <c r="E30" i="5"/>
  <c r="D30" i="5"/>
  <c r="C30" i="5"/>
  <c r="AA30" i="6"/>
  <c r="Z30" i="6"/>
  <c r="Y30" i="6"/>
  <c r="X30" i="6"/>
  <c r="W30" i="6"/>
  <c r="V30" i="6"/>
  <c r="U30" i="6"/>
  <c r="T30" i="6"/>
  <c r="S30" i="6"/>
  <c r="R30" i="6"/>
  <c r="Q30" i="6"/>
  <c r="P30" i="6"/>
  <c r="O30" i="6"/>
  <c r="N30" i="6"/>
  <c r="M30" i="6"/>
  <c r="L30" i="6"/>
  <c r="K30" i="6"/>
  <c r="J30" i="6"/>
  <c r="I30" i="6"/>
  <c r="H30" i="6"/>
  <c r="G30" i="6"/>
  <c r="F30" i="6"/>
  <c r="E30" i="6"/>
  <c r="D30" i="6"/>
  <c r="C30" i="6"/>
  <c r="AA30" i="7"/>
  <c r="Y30" i="7"/>
  <c r="X30" i="7"/>
  <c r="Z30" i="7" s="1"/>
  <c r="W30" i="7"/>
  <c r="V30" i="7"/>
  <c r="U30" i="7"/>
  <c r="T30" i="7"/>
  <c r="S30" i="7"/>
  <c r="R30" i="7"/>
  <c r="Q30" i="7"/>
  <c r="P30" i="7"/>
  <c r="O30" i="7"/>
  <c r="N30" i="7"/>
  <c r="M30" i="7"/>
  <c r="L30" i="7"/>
  <c r="K30" i="7"/>
  <c r="J30" i="7"/>
  <c r="I30" i="7"/>
  <c r="H30" i="7"/>
  <c r="G30" i="7"/>
  <c r="F30" i="7"/>
  <c r="E30" i="7"/>
  <c r="D30" i="7"/>
  <c r="C30" i="7"/>
  <c r="AA30" i="8"/>
  <c r="Y30" i="8"/>
  <c r="X30" i="8"/>
  <c r="Z30" i="8" s="1"/>
  <c r="W30" i="8"/>
  <c r="V30" i="8"/>
  <c r="U30" i="8"/>
  <c r="T30" i="8"/>
  <c r="S30" i="8"/>
  <c r="R30" i="8"/>
  <c r="Q30" i="8"/>
  <c r="P30" i="8"/>
  <c r="O30" i="8"/>
  <c r="N30" i="8"/>
  <c r="M30" i="8"/>
  <c r="L30" i="8"/>
  <c r="K30" i="8"/>
  <c r="J30" i="8"/>
  <c r="I30" i="8"/>
  <c r="H30" i="8"/>
  <c r="G30" i="8"/>
  <c r="F30" i="8"/>
  <c r="E30" i="8"/>
  <c r="D30" i="8"/>
  <c r="C30" i="8"/>
  <c r="AA30" i="9"/>
  <c r="Y30" i="9"/>
  <c r="X30" i="9"/>
  <c r="W30" i="9"/>
  <c r="V30" i="9"/>
  <c r="U30" i="9"/>
  <c r="T30" i="9"/>
  <c r="S30" i="9"/>
  <c r="R30" i="9"/>
  <c r="Q30" i="9"/>
  <c r="P30" i="9"/>
  <c r="O30" i="9"/>
  <c r="N30" i="9"/>
  <c r="M30" i="9"/>
  <c r="L30" i="9"/>
  <c r="K30" i="9"/>
  <c r="J30" i="9"/>
  <c r="I30" i="9"/>
  <c r="H30" i="9"/>
  <c r="G30" i="9"/>
  <c r="F30" i="9"/>
  <c r="E30" i="9"/>
  <c r="D30" i="9"/>
  <c r="C30" i="9"/>
  <c r="AA30" i="10"/>
  <c r="Y30" i="10"/>
  <c r="X30" i="10"/>
  <c r="Z30" i="10" s="1"/>
  <c r="W30" i="10"/>
  <c r="V30" i="10"/>
  <c r="U30" i="10"/>
  <c r="T30" i="10"/>
  <c r="S30" i="10"/>
  <c r="R30" i="10"/>
  <c r="Q30" i="10"/>
  <c r="P30" i="10"/>
  <c r="O30" i="10"/>
  <c r="N30" i="10"/>
  <c r="M30" i="10"/>
  <c r="L30" i="10"/>
  <c r="K30" i="10"/>
  <c r="J30" i="10"/>
  <c r="I30" i="10"/>
  <c r="H30" i="10"/>
  <c r="G30" i="10"/>
  <c r="F30" i="10"/>
  <c r="E30" i="10"/>
  <c r="D30" i="10"/>
  <c r="C30" i="10"/>
  <c r="AA30" i="11"/>
  <c r="Y30" i="11"/>
  <c r="X30" i="11"/>
  <c r="Z30" i="11" s="1"/>
  <c r="W30" i="11"/>
  <c r="V30" i="11"/>
  <c r="U30" i="11"/>
  <c r="T30" i="11"/>
  <c r="S30" i="11"/>
  <c r="R30" i="11"/>
  <c r="Q30" i="11"/>
  <c r="P30" i="11"/>
  <c r="O30" i="11"/>
  <c r="N30" i="11"/>
  <c r="M30" i="11"/>
  <c r="L30" i="11"/>
  <c r="K30" i="11"/>
  <c r="J30" i="11"/>
  <c r="I30" i="11"/>
  <c r="H30" i="11"/>
  <c r="G30" i="11"/>
  <c r="F30" i="11"/>
  <c r="E30" i="11"/>
  <c r="D30" i="11"/>
  <c r="C30" i="11"/>
  <c r="AA30" i="12"/>
  <c r="Y30" i="12"/>
  <c r="X30" i="12"/>
  <c r="W30" i="12"/>
  <c r="V30" i="12"/>
  <c r="U30" i="12"/>
  <c r="T30" i="12"/>
  <c r="S30" i="12"/>
  <c r="R30" i="12"/>
  <c r="Q30" i="12"/>
  <c r="P30" i="12"/>
  <c r="O30" i="12"/>
  <c r="N30" i="12"/>
  <c r="M30" i="12"/>
  <c r="L30" i="12"/>
  <c r="K30" i="12"/>
  <c r="J30" i="12"/>
  <c r="I30" i="12"/>
  <c r="H30" i="12"/>
  <c r="G30" i="12"/>
  <c r="F30" i="12"/>
  <c r="E30" i="12"/>
  <c r="D30" i="12"/>
  <c r="C30" i="12"/>
  <c r="AA30" i="13"/>
  <c r="Z30" i="13"/>
  <c r="Y30" i="13"/>
  <c r="X30" i="13"/>
  <c r="W30" i="13"/>
  <c r="V30" i="13"/>
  <c r="U30" i="13"/>
  <c r="T30" i="13"/>
  <c r="S30" i="13"/>
  <c r="R30" i="13"/>
  <c r="Q30" i="13"/>
  <c r="P30" i="13"/>
  <c r="O30" i="13"/>
  <c r="N30" i="13"/>
  <c r="M30" i="13"/>
  <c r="L30" i="13"/>
  <c r="K30" i="13"/>
  <c r="J30" i="13"/>
  <c r="I30" i="13"/>
  <c r="H30" i="13"/>
  <c r="G30" i="13"/>
  <c r="F30" i="13"/>
  <c r="E30" i="13"/>
  <c r="D30" i="13"/>
  <c r="C30" i="13"/>
  <c r="AA30" i="14"/>
  <c r="Y30" i="14"/>
  <c r="X30" i="14"/>
  <c r="Z30" i="14" s="1"/>
  <c r="W30" i="14"/>
  <c r="V30" i="14"/>
  <c r="U30" i="14"/>
  <c r="T30" i="14"/>
  <c r="S30" i="14"/>
  <c r="S41" i="14" s="1"/>
  <c r="R30" i="14"/>
  <c r="Q30" i="14"/>
  <c r="P30" i="14"/>
  <c r="O30" i="14"/>
  <c r="N30" i="14"/>
  <c r="M30" i="14"/>
  <c r="L30" i="14"/>
  <c r="K30" i="14"/>
  <c r="J30" i="14"/>
  <c r="I30" i="14"/>
  <c r="H30" i="14"/>
  <c r="G30" i="14"/>
  <c r="F30" i="14"/>
  <c r="E30" i="14"/>
  <c r="D30" i="14"/>
  <c r="C30" i="14"/>
  <c r="AA30" i="15"/>
  <c r="Y30" i="15"/>
  <c r="X30" i="15"/>
  <c r="Z30" i="15" s="1"/>
  <c r="W30" i="15"/>
  <c r="V30" i="15"/>
  <c r="U30" i="15"/>
  <c r="T30" i="15"/>
  <c r="S30" i="15"/>
  <c r="R30" i="15"/>
  <c r="Q30" i="15"/>
  <c r="P30" i="15"/>
  <c r="O30" i="15"/>
  <c r="N30" i="15"/>
  <c r="M30" i="15"/>
  <c r="L30" i="15"/>
  <c r="K30" i="15"/>
  <c r="J30" i="15"/>
  <c r="I30" i="15"/>
  <c r="H30" i="15"/>
  <c r="G30" i="15"/>
  <c r="F30" i="15"/>
  <c r="E30" i="15"/>
  <c r="D30" i="15"/>
  <c r="C30" i="15"/>
  <c r="AA30" i="16"/>
  <c r="Y30" i="16"/>
  <c r="X30" i="16"/>
  <c r="Z30" i="16" s="1"/>
  <c r="W30" i="16"/>
  <c r="V30" i="16"/>
  <c r="U30" i="16"/>
  <c r="T30" i="16"/>
  <c r="S30" i="16"/>
  <c r="R30" i="16"/>
  <c r="Q30" i="16"/>
  <c r="P30" i="16"/>
  <c r="O30" i="16"/>
  <c r="N30" i="16"/>
  <c r="M30" i="16"/>
  <c r="L30" i="16"/>
  <c r="K30" i="16"/>
  <c r="J30" i="16"/>
  <c r="I30" i="16"/>
  <c r="H30" i="16"/>
  <c r="G30" i="16"/>
  <c r="F30" i="16"/>
  <c r="E30" i="16"/>
  <c r="D30" i="16"/>
  <c r="C30" i="16"/>
  <c r="AA30" i="17"/>
  <c r="Y30" i="17"/>
  <c r="X30" i="17"/>
  <c r="Z30" i="17" s="1"/>
  <c r="W30" i="17"/>
  <c r="V30" i="17"/>
  <c r="U30" i="17"/>
  <c r="T30" i="17"/>
  <c r="S30" i="17"/>
  <c r="R30" i="17"/>
  <c r="Q30" i="17"/>
  <c r="P30" i="17"/>
  <c r="O30" i="17"/>
  <c r="N30" i="17"/>
  <c r="M30" i="17"/>
  <c r="L30" i="17"/>
  <c r="K30" i="17"/>
  <c r="J30" i="17"/>
  <c r="I30" i="17"/>
  <c r="I41" i="17" s="1"/>
  <c r="H30" i="17"/>
  <c r="G30" i="17"/>
  <c r="F30" i="17"/>
  <c r="E30" i="17"/>
  <c r="D30" i="17"/>
  <c r="C30" i="17"/>
  <c r="AA30" i="18"/>
  <c r="Y30" i="18"/>
  <c r="X30" i="18"/>
  <c r="W30" i="18"/>
  <c r="V30" i="18"/>
  <c r="U30" i="18"/>
  <c r="T30" i="18"/>
  <c r="S30" i="18"/>
  <c r="R30" i="18"/>
  <c r="Q30" i="18"/>
  <c r="P30" i="18"/>
  <c r="O30" i="18"/>
  <c r="N30" i="18"/>
  <c r="M30" i="18"/>
  <c r="L30" i="18"/>
  <c r="K30" i="18"/>
  <c r="J30" i="18"/>
  <c r="I30" i="18"/>
  <c r="H30" i="18"/>
  <c r="G30" i="18"/>
  <c r="F30" i="18"/>
  <c r="E30" i="18"/>
  <c r="D30" i="18"/>
  <c r="C30" i="18"/>
  <c r="AA30" i="19"/>
  <c r="Y30" i="19"/>
  <c r="X30" i="19"/>
  <c r="Z30" i="19" s="1"/>
  <c r="W30" i="19"/>
  <c r="V30" i="19"/>
  <c r="U30" i="19"/>
  <c r="T30" i="19"/>
  <c r="S30" i="19"/>
  <c r="R30" i="19"/>
  <c r="Q30" i="19"/>
  <c r="P30" i="19"/>
  <c r="O30" i="19"/>
  <c r="N30" i="19"/>
  <c r="M30" i="19"/>
  <c r="L30" i="19"/>
  <c r="K30" i="19"/>
  <c r="J30" i="19"/>
  <c r="I30" i="19"/>
  <c r="H30" i="19"/>
  <c r="G30" i="19"/>
  <c r="F30" i="19"/>
  <c r="E30" i="19"/>
  <c r="D30" i="19"/>
  <c r="C30" i="19"/>
  <c r="AA30" i="20"/>
  <c r="Y30" i="20"/>
  <c r="X30" i="20"/>
  <c r="Z30" i="20" s="1"/>
  <c r="W30" i="20"/>
  <c r="V30" i="20"/>
  <c r="U30" i="20"/>
  <c r="T30" i="20"/>
  <c r="S30" i="20"/>
  <c r="R30" i="20"/>
  <c r="Q30" i="20"/>
  <c r="Q41" i="20" s="1"/>
  <c r="P30" i="20"/>
  <c r="O30" i="20"/>
  <c r="N30" i="20"/>
  <c r="M30" i="20"/>
  <c r="L30" i="20"/>
  <c r="K30" i="20"/>
  <c r="J30" i="20"/>
  <c r="I30" i="20"/>
  <c r="H30" i="20"/>
  <c r="G30" i="20"/>
  <c r="F30" i="20"/>
  <c r="E30" i="20"/>
  <c r="D30" i="20"/>
  <c r="C30" i="20"/>
  <c r="AA30" i="21"/>
  <c r="Y30" i="21"/>
  <c r="Z30" i="21" s="1"/>
  <c r="X30" i="21"/>
  <c r="W30" i="21"/>
  <c r="V30" i="21"/>
  <c r="U30" i="21"/>
  <c r="T30" i="21"/>
  <c r="S30" i="21"/>
  <c r="R30" i="21"/>
  <c r="Q30" i="21"/>
  <c r="P30" i="21"/>
  <c r="O30" i="21"/>
  <c r="N30" i="21"/>
  <c r="M30" i="21"/>
  <c r="L30" i="21"/>
  <c r="K30" i="21"/>
  <c r="J30" i="21"/>
  <c r="I30" i="21"/>
  <c r="H30" i="21"/>
  <c r="G30" i="21"/>
  <c r="F30" i="21"/>
  <c r="E30" i="21"/>
  <c r="D30" i="21"/>
  <c r="C30" i="21"/>
  <c r="AA30" i="22"/>
  <c r="Z30" i="22"/>
  <c r="Y30" i="22"/>
  <c r="X30" i="22"/>
  <c r="W30" i="22"/>
  <c r="V30" i="22"/>
  <c r="U30" i="22"/>
  <c r="T30" i="22"/>
  <c r="S30" i="22"/>
  <c r="R30" i="22"/>
  <c r="R41" i="22" s="1"/>
  <c r="Q30" i="22"/>
  <c r="P30" i="22"/>
  <c r="O30" i="22"/>
  <c r="N30" i="22"/>
  <c r="M30" i="22"/>
  <c r="L30" i="22"/>
  <c r="K30" i="22"/>
  <c r="J30" i="22"/>
  <c r="I30" i="22"/>
  <c r="H30" i="22"/>
  <c r="G30" i="22"/>
  <c r="F30" i="22"/>
  <c r="E30" i="22"/>
  <c r="D30" i="22"/>
  <c r="C30" i="22"/>
  <c r="AA30" i="23"/>
  <c r="AA41" i="23" s="1"/>
  <c r="AA43" i="23" s="1"/>
  <c r="Z30" i="23"/>
  <c r="Y30" i="23"/>
  <c r="X30" i="23"/>
  <c r="W30" i="23"/>
  <c r="V30" i="23"/>
  <c r="U30" i="23"/>
  <c r="T30" i="23"/>
  <c r="S30" i="23"/>
  <c r="R30" i="23"/>
  <c r="Q30" i="23"/>
  <c r="P30" i="23"/>
  <c r="O30" i="23"/>
  <c r="N30" i="23"/>
  <c r="M30" i="23"/>
  <c r="L30" i="23"/>
  <c r="K30" i="23"/>
  <c r="J30" i="23"/>
  <c r="I30" i="23"/>
  <c r="H30" i="23"/>
  <c r="G30" i="23"/>
  <c r="F30" i="23"/>
  <c r="E30" i="23"/>
  <c r="D30" i="23"/>
  <c r="C30" i="23"/>
  <c r="AA30" i="1"/>
  <c r="Y30" i="1"/>
  <c r="X30" i="1"/>
  <c r="Z30" i="1" s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AA17" i="2"/>
  <c r="AA41" i="2" s="1"/>
  <c r="AA43" i="2" s="1"/>
  <c r="Y17" i="2"/>
  <c r="Y41" i="2" s="1"/>
  <c r="Y43" i="2" s="1"/>
  <c r="X17" i="2"/>
  <c r="W17" i="2"/>
  <c r="V17" i="2"/>
  <c r="U17" i="2"/>
  <c r="T17" i="2"/>
  <c r="T41" i="2" s="1"/>
  <c r="S17" i="2"/>
  <c r="S41" i="2" s="1"/>
  <c r="R17" i="2"/>
  <c r="Q17" i="2"/>
  <c r="Q41" i="2" s="1"/>
  <c r="P17" i="2"/>
  <c r="P41" i="2" s="1"/>
  <c r="O17" i="2"/>
  <c r="N17" i="2"/>
  <c r="N41" i="2" s="1"/>
  <c r="M17" i="2"/>
  <c r="L17" i="2"/>
  <c r="L41" i="2" s="1"/>
  <c r="K17" i="2"/>
  <c r="J17" i="2"/>
  <c r="J41" i="2" s="1"/>
  <c r="I17" i="2"/>
  <c r="H17" i="2"/>
  <c r="H41" i="2" s="1"/>
  <c r="G17" i="2"/>
  <c r="F17" i="2"/>
  <c r="E17" i="2"/>
  <c r="D17" i="2"/>
  <c r="D41" i="2" s="1"/>
  <c r="D43" i="2" s="1"/>
  <c r="C17" i="2"/>
  <c r="AA17" i="3"/>
  <c r="AA41" i="3" s="1"/>
  <c r="AA43" i="3" s="1"/>
  <c r="Y17" i="3"/>
  <c r="Y41" i="3" s="1"/>
  <c r="Y43" i="3" s="1"/>
  <c r="X17" i="3"/>
  <c r="W17" i="3"/>
  <c r="V17" i="3"/>
  <c r="V41" i="3" s="1"/>
  <c r="U17" i="3"/>
  <c r="T17" i="3"/>
  <c r="T41" i="3" s="1"/>
  <c r="S17" i="3"/>
  <c r="R17" i="3"/>
  <c r="R41" i="3" s="1"/>
  <c r="Q17" i="3"/>
  <c r="P17" i="3"/>
  <c r="P41" i="3" s="1"/>
  <c r="O17" i="3"/>
  <c r="N17" i="3"/>
  <c r="M17" i="3"/>
  <c r="L17" i="3"/>
  <c r="L41" i="3" s="1"/>
  <c r="K17" i="3"/>
  <c r="J17" i="3"/>
  <c r="J41" i="3" s="1"/>
  <c r="I17" i="3"/>
  <c r="I41" i="3" s="1"/>
  <c r="H17" i="3"/>
  <c r="H41" i="3" s="1"/>
  <c r="G17" i="3"/>
  <c r="F17" i="3"/>
  <c r="E17" i="3"/>
  <c r="D17" i="3"/>
  <c r="D41" i="3" s="1"/>
  <c r="D43" i="3" s="1"/>
  <c r="C17" i="3"/>
  <c r="C41" i="3" s="1"/>
  <c r="C43" i="3" s="1"/>
  <c r="AA17" i="4"/>
  <c r="AA41" i="4" s="1"/>
  <c r="AA43" i="4" s="1"/>
  <c r="Y17" i="4"/>
  <c r="X17" i="4"/>
  <c r="W17" i="4"/>
  <c r="V17" i="4"/>
  <c r="V41" i="4" s="1"/>
  <c r="U17" i="4"/>
  <c r="T17" i="4"/>
  <c r="T41" i="4" s="1"/>
  <c r="S17" i="4"/>
  <c r="R17" i="4"/>
  <c r="Q17" i="4"/>
  <c r="P17" i="4"/>
  <c r="P41" i="4" s="1"/>
  <c r="O17" i="4"/>
  <c r="N17" i="4"/>
  <c r="N41" i="4" s="1"/>
  <c r="M17" i="4"/>
  <c r="L17" i="4"/>
  <c r="L41" i="4" s="1"/>
  <c r="K17" i="4"/>
  <c r="K41" i="4" s="1"/>
  <c r="J17" i="4"/>
  <c r="J41" i="4" s="1"/>
  <c r="I17" i="4"/>
  <c r="I41" i="4" s="1"/>
  <c r="H17" i="4"/>
  <c r="H41" i="4" s="1"/>
  <c r="G17" i="4"/>
  <c r="F17" i="4"/>
  <c r="E17" i="4"/>
  <c r="D17" i="4"/>
  <c r="D41" i="4" s="1"/>
  <c r="D43" i="4" s="1"/>
  <c r="C17" i="4"/>
  <c r="C41" i="4" s="1"/>
  <c r="C43" i="4" s="1"/>
  <c r="AA17" i="5"/>
  <c r="AA41" i="5" s="1"/>
  <c r="AA43" i="5" s="1"/>
  <c r="Y17" i="5"/>
  <c r="X17" i="5"/>
  <c r="W17" i="5"/>
  <c r="W41" i="5" s="1"/>
  <c r="V17" i="5"/>
  <c r="U17" i="5"/>
  <c r="U41" i="5" s="1"/>
  <c r="T17" i="5"/>
  <c r="T41" i="5" s="1"/>
  <c r="S17" i="5"/>
  <c r="S41" i="5" s="1"/>
  <c r="R17" i="5"/>
  <c r="Q17" i="5"/>
  <c r="P17" i="5"/>
  <c r="O17" i="5"/>
  <c r="N17" i="5"/>
  <c r="M17" i="5"/>
  <c r="M41" i="5" s="1"/>
  <c r="L17" i="5"/>
  <c r="L41" i="5" s="1"/>
  <c r="K17" i="5"/>
  <c r="K41" i="5" s="1"/>
  <c r="J17" i="5"/>
  <c r="I17" i="5"/>
  <c r="I41" i="5" s="1"/>
  <c r="H17" i="5"/>
  <c r="G17" i="5"/>
  <c r="G41" i="5" s="1"/>
  <c r="G43" i="5" s="1"/>
  <c r="H42" i="5" s="1"/>
  <c r="F17" i="5"/>
  <c r="E17" i="5"/>
  <c r="E41" i="5" s="1"/>
  <c r="E43" i="5" s="1"/>
  <c r="D17" i="5"/>
  <c r="D41" i="5" s="1"/>
  <c r="D43" i="5" s="1"/>
  <c r="C17" i="5"/>
  <c r="C41" i="5" s="1"/>
  <c r="C43" i="5" s="1"/>
  <c r="AA17" i="6"/>
  <c r="AA41" i="6" s="1"/>
  <c r="AA43" i="6" s="1"/>
  <c r="Y17" i="6"/>
  <c r="X17" i="6"/>
  <c r="Z17" i="6" s="1"/>
  <c r="W17" i="6"/>
  <c r="V17" i="6"/>
  <c r="U17" i="6"/>
  <c r="U41" i="6" s="1"/>
  <c r="T17" i="6"/>
  <c r="T41" i="6" s="1"/>
  <c r="S17" i="6"/>
  <c r="S41" i="6" s="1"/>
  <c r="R17" i="6"/>
  <c r="Q17" i="6"/>
  <c r="P17" i="6"/>
  <c r="P41" i="6" s="1"/>
  <c r="O17" i="6"/>
  <c r="N17" i="6"/>
  <c r="M17" i="6"/>
  <c r="L17" i="6"/>
  <c r="L41" i="6" s="1"/>
  <c r="K17" i="6"/>
  <c r="K41" i="6" s="1"/>
  <c r="J17" i="6"/>
  <c r="I17" i="6"/>
  <c r="H17" i="6"/>
  <c r="H41" i="6" s="1"/>
  <c r="G17" i="6"/>
  <c r="F17" i="6"/>
  <c r="E17" i="6"/>
  <c r="E41" i="6" s="1"/>
  <c r="E43" i="6" s="1"/>
  <c r="D17" i="6"/>
  <c r="D41" i="6" s="1"/>
  <c r="D43" i="6" s="1"/>
  <c r="C17" i="6"/>
  <c r="C41" i="6" s="1"/>
  <c r="C43" i="6" s="1"/>
  <c r="AA17" i="7"/>
  <c r="AA41" i="7" s="1"/>
  <c r="AA43" i="7" s="1"/>
  <c r="Y17" i="7"/>
  <c r="X17" i="7"/>
  <c r="W17" i="7"/>
  <c r="V17" i="7"/>
  <c r="U17" i="7"/>
  <c r="U41" i="7" s="1"/>
  <c r="T17" i="7"/>
  <c r="T41" i="7" s="1"/>
  <c r="S17" i="7"/>
  <c r="S41" i="7" s="1"/>
  <c r="R17" i="7"/>
  <c r="Q17" i="7"/>
  <c r="P17" i="7"/>
  <c r="O17" i="7"/>
  <c r="N17" i="7"/>
  <c r="M17" i="7"/>
  <c r="M41" i="7" s="1"/>
  <c r="L17" i="7"/>
  <c r="L41" i="7" s="1"/>
  <c r="K17" i="7"/>
  <c r="K41" i="7" s="1"/>
  <c r="J17" i="7"/>
  <c r="I17" i="7"/>
  <c r="H17" i="7"/>
  <c r="G17" i="7"/>
  <c r="F17" i="7"/>
  <c r="F41" i="7" s="1"/>
  <c r="F43" i="7" s="1"/>
  <c r="E17" i="7"/>
  <c r="E41" i="7" s="1"/>
  <c r="E43" i="7" s="1"/>
  <c r="D17" i="7"/>
  <c r="D41" i="7" s="1"/>
  <c r="D43" i="7" s="1"/>
  <c r="C17" i="7"/>
  <c r="C41" i="7" s="1"/>
  <c r="C43" i="7" s="1"/>
  <c r="AA17" i="8"/>
  <c r="Z17" i="8"/>
  <c r="Y17" i="8"/>
  <c r="X17" i="8"/>
  <c r="W17" i="8"/>
  <c r="W41" i="8" s="1"/>
  <c r="V17" i="8"/>
  <c r="V41" i="8" s="1"/>
  <c r="U17" i="8"/>
  <c r="U41" i="8" s="1"/>
  <c r="T17" i="8"/>
  <c r="T41" i="8" s="1"/>
  <c r="S17" i="8"/>
  <c r="R17" i="8"/>
  <c r="Q17" i="8"/>
  <c r="P17" i="8"/>
  <c r="O17" i="8"/>
  <c r="N17" i="8"/>
  <c r="N41" i="8" s="1"/>
  <c r="M17" i="8"/>
  <c r="M41" i="8" s="1"/>
  <c r="L17" i="8"/>
  <c r="L41" i="8" s="1"/>
  <c r="K17" i="8"/>
  <c r="J17" i="8"/>
  <c r="J41" i="8" s="1"/>
  <c r="I17" i="8"/>
  <c r="H17" i="8"/>
  <c r="G17" i="8"/>
  <c r="G41" i="8" s="1"/>
  <c r="G43" i="8" s="1"/>
  <c r="H42" i="8" s="1"/>
  <c r="F17" i="8"/>
  <c r="F41" i="8" s="1"/>
  <c r="F43" i="8" s="1"/>
  <c r="E17" i="8"/>
  <c r="E41" i="8" s="1"/>
  <c r="E43" i="8" s="1"/>
  <c r="D17" i="8"/>
  <c r="D41" i="8" s="1"/>
  <c r="D43" i="8" s="1"/>
  <c r="C17" i="8"/>
  <c r="AA17" i="9"/>
  <c r="AA41" i="9" s="1"/>
  <c r="AA43" i="9" s="1"/>
  <c r="Y17" i="9"/>
  <c r="X17" i="9"/>
  <c r="W17" i="9"/>
  <c r="V17" i="9"/>
  <c r="V41" i="9" s="1"/>
  <c r="U17" i="9"/>
  <c r="U41" i="9" s="1"/>
  <c r="T17" i="9"/>
  <c r="T41" i="9" s="1"/>
  <c r="S17" i="9"/>
  <c r="R17" i="9"/>
  <c r="Q17" i="9"/>
  <c r="P17" i="9"/>
  <c r="O17" i="9"/>
  <c r="O41" i="9" s="1"/>
  <c r="N17" i="9"/>
  <c r="N41" i="9" s="1"/>
  <c r="M17" i="9"/>
  <c r="M41" i="9" s="1"/>
  <c r="L17" i="9"/>
  <c r="L41" i="9" s="1"/>
  <c r="K17" i="9"/>
  <c r="J17" i="9"/>
  <c r="I17" i="9"/>
  <c r="H17" i="9"/>
  <c r="G17" i="9"/>
  <c r="F17" i="9"/>
  <c r="F41" i="9" s="1"/>
  <c r="F43" i="9" s="1"/>
  <c r="E17" i="9"/>
  <c r="E41" i="9" s="1"/>
  <c r="E43" i="9" s="1"/>
  <c r="D17" i="9"/>
  <c r="D41" i="9" s="1"/>
  <c r="D43" i="9" s="1"/>
  <c r="C17" i="9"/>
  <c r="AA17" i="10"/>
  <c r="AA41" i="10" s="1"/>
  <c r="AA43" i="10" s="1"/>
  <c r="Y17" i="10"/>
  <c r="X17" i="10"/>
  <c r="W17" i="10"/>
  <c r="V17" i="10"/>
  <c r="V41" i="10" s="1"/>
  <c r="U17" i="10"/>
  <c r="U41" i="10" s="1"/>
  <c r="T17" i="10"/>
  <c r="S17" i="10"/>
  <c r="R17" i="10"/>
  <c r="R41" i="10" s="1"/>
  <c r="Q17" i="10"/>
  <c r="P17" i="10"/>
  <c r="P41" i="10" s="1"/>
  <c r="O17" i="10"/>
  <c r="O41" i="10" s="1"/>
  <c r="N17" i="10"/>
  <c r="N41" i="10" s="1"/>
  <c r="M17" i="10"/>
  <c r="M41" i="10" s="1"/>
  <c r="L17" i="10"/>
  <c r="L41" i="10" s="1"/>
  <c r="K17" i="10"/>
  <c r="J17" i="10"/>
  <c r="J41" i="10" s="1"/>
  <c r="I17" i="10"/>
  <c r="H17" i="10"/>
  <c r="H41" i="10" s="1"/>
  <c r="G17" i="10"/>
  <c r="G41" i="10" s="1"/>
  <c r="G43" i="10" s="1"/>
  <c r="H42" i="10" s="1"/>
  <c r="H43" i="10" s="1"/>
  <c r="I42" i="10" s="1"/>
  <c r="F17" i="10"/>
  <c r="F41" i="10" s="1"/>
  <c r="F43" i="10" s="1"/>
  <c r="E17" i="10"/>
  <c r="E41" i="10" s="1"/>
  <c r="E43" i="10" s="1"/>
  <c r="D17" i="10"/>
  <c r="D41" i="10" s="1"/>
  <c r="D43" i="10" s="1"/>
  <c r="C17" i="10"/>
  <c r="AA17" i="11"/>
  <c r="AA41" i="11" s="1"/>
  <c r="AA43" i="11" s="1"/>
  <c r="Y17" i="11"/>
  <c r="X17" i="11"/>
  <c r="W17" i="11"/>
  <c r="V17" i="11"/>
  <c r="V41" i="11" s="1"/>
  <c r="U17" i="11"/>
  <c r="U41" i="11" s="1"/>
  <c r="T17" i="11"/>
  <c r="T41" i="11" s="1"/>
  <c r="S17" i="11"/>
  <c r="R17" i="11"/>
  <c r="Q17" i="11"/>
  <c r="P17" i="11"/>
  <c r="P41" i="11" s="1"/>
  <c r="O17" i="11"/>
  <c r="O41" i="11" s="1"/>
  <c r="N17" i="11"/>
  <c r="N41" i="11" s="1"/>
  <c r="M17" i="11"/>
  <c r="M41" i="11" s="1"/>
  <c r="L17" i="11"/>
  <c r="K17" i="11"/>
  <c r="J17" i="11"/>
  <c r="J41" i="11" s="1"/>
  <c r="I17" i="11"/>
  <c r="H17" i="11"/>
  <c r="H41" i="11" s="1"/>
  <c r="G17" i="11"/>
  <c r="F17" i="11"/>
  <c r="F41" i="11" s="1"/>
  <c r="F43" i="11" s="1"/>
  <c r="E17" i="11"/>
  <c r="E41" i="11" s="1"/>
  <c r="E43" i="11" s="1"/>
  <c r="D17" i="11"/>
  <c r="D41" i="11" s="1"/>
  <c r="D43" i="11" s="1"/>
  <c r="C17" i="11"/>
  <c r="AA17" i="12"/>
  <c r="AA41" i="12" s="1"/>
  <c r="AA43" i="12" s="1"/>
  <c r="Y17" i="12"/>
  <c r="X17" i="12"/>
  <c r="W17" i="12"/>
  <c r="W41" i="12" s="1"/>
  <c r="V17" i="12"/>
  <c r="V41" i="12" s="1"/>
  <c r="U17" i="12"/>
  <c r="U41" i="12" s="1"/>
  <c r="T17" i="12"/>
  <c r="T41" i="12" s="1"/>
  <c r="S17" i="12"/>
  <c r="R17" i="12"/>
  <c r="R41" i="12" s="1"/>
  <c r="Q17" i="12"/>
  <c r="P17" i="12"/>
  <c r="P41" i="12" s="1"/>
  <c r="O17" i="12"/>
  <c r="N17" i="12"/>
  <c r="N41" i="12" s="1"/>
  <c r="M17" i="12"/>
  <c r="M41" i="12" s="1"/>
  <c r="L17" i="12"/>
  <c r="L41" i="12" s="1"/>
  <c r="K17" i="12"/>
  <c r="J17" i="12"/>
  <c r="I17" i="12"/>
  <c r="H17" i="12"/>
  <c r="H41" i="12" s="1"/>
  <c r="G17" i="12"/>
  <c r="F17" i="12"/>
  <c r="F41" i="12" s="1"/>
  <c r="F43" i="12" s="1"/>
  <c r="E17" i="12"/>
  <c r="E41" i="12" s="1"/>
  <c r="E43" i="12" s="1"/>
  <c r="D17" i="12"/>
  <c r="D41" i="12" s="1"/>
  <c r="D43" i="12" s="1"/>
  <c r="C17" i="12"/>
  <c r="AA17" i="13"/>
  <c r="AA41" i="13" s="1"/>
  <c r="AA43" i="13" s="1"/>
  <c r="Y17" i="13"/>
  <c r="Y41" i="13" s="1"/>
  <c r="X17" i="13"/>
  <c r="W17" i="13"/>
  <c r="W41" i="13" s="1"/>
  <c r="V17" i="13"/>
  <c r="U17" i="13"/>
  <c r="U41" i="13" s="1"/>
  <c r="T17" i="13"/>
  <c r="T41" i="13" s="1"/>
  <c r="S17" i="13"/>
  <c r="R17" i="13"/>
  <c r="R41" i="13" s="1"/>
  <c r="Q17" i="13"/>
  <c r="Q41" i="13" s="1"/>
  <c r="P17" i="13"/>
  <c r="P41" i="13" s="1"/>
  <c r="O17" i="13"/>
  <c r="O41" i="13" s="1"/>
  <c r="N17" i="13"/>
  <c r="N41" i="13" s="1"/>
  <c r="M17" i="13"/>
  <c r="M41" i="13" s="1"/>
  <c r="L17" i="13"/>
  <c r="K17" i="13"/>
  <c r="J17" i="13"/>
  <c r="I17" i="13"/>
  <c r="I41" i="13" s="1"/>
  <c r="H17" i="13"/>
  <c r="H41" i="13" s="1"/>
  <c r="G17" i="13"/>
  <c r="F17" i="13"/>
  <c r="E17" i="13"/>
  <c r="E41" i="13" s="1"/>
  <c r="E43" i="13" s="1"/>
  <c r="D17" i="13"/>
  <c r="C17" i="13"/>
  <c r="AA17" i="14"/>
  <c r="AA41" i="14" s="1"/>
  <c r="AA43" i="14" s="1"/>
  <c r="Y17" i="14"/>
  <c r="Y41" i="14" s="1"/>
  <c r="Y43" i="14" s="1"/>
  <c r="X17" i="14"/>
  <c r="W17" i="14"/>
  <c r="W41" i="14" s="1"/>
  <c r="V17" i="14"/>
  <c r="V41" i="14" s="1"/>
  <c r="U17" i="14"/>
  <c r="U41" i="14" s="1"/>
  <c r="T17" i="14"/>
  <c r="S17" i="14"/>
  <c r="R17" i="14"/>
  <c r="R41" i="14" s="1"/>
  <c r="Q17" i="14"/>
  <c r="Q41" i="14" s="1"/>
  <c r="P17" i="14"/>
  <c r="P41" i="14" s="1"/>
  <c r="O17" i="14"/>
  <c r="O41" i="14" s="1"/>
  <c r="N17" i="14"/>
  <c r="N41" i="14" s="1"/>
  <c r="M17" i="14"/>
  <c r="M41" i="14" s="1"/>
  <c r="L17" i="14"/>
  <c r="K17" i="14"/>
  <c r="J17" i="14"/>
  <c r="J41" i="14" s="1"/>
  <c r="I17" i="14"/>
  <c r="I41" i="14" s="1"/>
  <c r="H17" i="14"/>
  <c r="H41" i="14" s="1"/>
  <c r="G17" i="14"/>
  <c r="F17" i="14"/>
  <c r="E17" i="14"/>
  <c r="E41" i="14" s="1"/>
  <c r="E43" i="14" s="1"/>
  <c r="D17" i="14"/>
  <c r="C17" i="14"/>
  <c r="AA17" i="15"/>
  <c r="AA41" i="15" s="1"/>
  <c r="AA43" i="15" s="1"/>
  <c r="Y17" i="15"/>
  <c r="X17" i="15"/>
  <c r="X41" i="15" s="1"/>
  <c r="W17" i="15"/>
  <c r="W41" i="15" s="1"/>
  <c r="V17" i="15"/>
  <c r="V41" i="15" s="1"/>
  <c r="U17" i="15"/>
  <c r="U41" i="15" s="1"/>
  <c r="T17" i="15"/>
  <c r="S17" i="15"/>
  <c r="S41" i="15" s="1"/>
  <c r="R17" i="15"/>
  <c r="R41" i="15" s="1"/>
  <c r="Q17" i="15"/>
  <c r="Q41" i="15" s="1"/>
  <c r="P17" i="15"/>
  <c r="P41" i="15" s="1"/>
  <c r="O17" i="15"/>
  <c r="O41" i="15" s="1"/>
  <c r="N17" i="15"/>
  <c r="N41" i="15" s="1"/>
  <c r="M17" i="15"/>
  <c r="M41" i="15" s="1"/>
  <c r="L17" i="15"/>
  <c r="K17" i="15"/>
  <c r="J17" i="15"/>
  <c r="J41" i="15" s="1"/>
  <c r="I17" i="15"/>
  <c r="I41" i="15" s="1"/>
  <c r="H17" i="15"/>
  <c r="H41" i="15" s="1"/>
  <c r="G17" i="15"/>
  <c r="G41" i="15" s="1"/>
  <c r="G43" i="15" s="1"/>
  <c r="H42" i="15" s="1"/>
  <c r="H43" i="15" s="1"/>
  <c r="I42" i="15" s="1"/>
  <c r="I43" i="15" s="1"/>
  <c r="F17" i="15"/>
  <c r="F41" i="15" s="1"/>
  <c r="F43" i="15" s="1"/>
  <c r="E17" i="15"/>
  <c r="E41" i="15" s="1"/>
  <c r="E43" i="15" s="1"/>
  <c r="D17" i="15"/>
  <c r="C17" i="15"/>
  <c r="C41" i="15" s="1"/>
  <c r="C43" i="15" s="1"/>
  <c r="AA17" i="16"/>
  <c r="AA41" i="16" s="1"/>
  <c r="AA43" i="16" s="1"/>
  <c r="Y17" i="16"/>
  <c r="X17" i="16"/>
  <c r="X41" i="16" s="1"/>
  <c r="W17" i="16"/>
  <c r="W41" i="16" s="1"/>
  <c r="V17" i="16"/>
  <c r="V41" i="16" s="1"/>
  <c r="U17" i="16"/>
  <c r="T17" i="16"/>
  <c r="S17" i="16"/>
  <c r="S41" i="16" s="1"/>
  <c r="R17" i="16"/>
  <c r="R41" i="16" s="1"/>
  <c r="Q17" i="16"/>
  <c r="Q41" i="16" s="1"/>
  <c r="P17" i="16"/>
  <c r="P41" i="16" s="1"/>
  <c r="O17" i="16"/>
  <c r="O41" i="16" s="1"/>
  <c r="N17" i="16"/>
  <c r="N41" i="16" s="1"/>
  <c r="M17" i="16"/>
  <c r="L17" i="16"/>
  <c r="K17" i="16"/>
  <c r="K41" i="16" s="1"/>
  <c r="J17" i="16"/>
  <c r="J41" i="16" s="1"/>
  <c r="I17" i="16"/>
  <c r="H17" i="16"/>
  <c r="G17" i="16"/>
  <c r="F17" i="16"/>
  <c r="F41" i="16" s="1"/>
  <c r="F43" i="16" s="1"/>
  <c r="E17" i="16"/>
  <c r="D17" i="16"/>
  <c r="C17" i="16"/>
  <c r="C41" i="16" s="1"/>
  <c r="C43" i="16" s="1"/>
  <c r="AA17" i="17"/>
  <c r="AA41" i="17" s="1"/>
  <c r="AA43" i="17" s="1"/>
  <c r="Y17" i="17"/>
  <c r="X17" i="17"/>
  <c r="W17" i="17"/>
  <c r="W41" i="17" s="1"/>
  <c r="V17" i="17"/>
  <c r="V41" i="17" s="1"/>
  <c r="U17" i="17"/>
  <c r="T17" i="17"/>
  <c r="T41" i="17" s="1"/>
  <c r="S17" i="17"/>
  <c r="S41" i="17" s="1"/>
  <c r="R17" i="17"/>
  <c r="R41" i="17" s="1"/>
  <c r="Q17" i="17"/>
  <c r="P17" i="17"/>
  <c r="P41" i="17" s="1"/>
  <c r="O17" i="17"/>
  <c r="O41" i="17" s="1"/>
  <c r="N17" i="17"/>
  <c r="N41" i="17" s="1"/>
  <c r="M17" i="17"/>
  <c r="L17" i="17"/>
  <c r="K17" i="17"/>
  <c r="K41" i="17" s="1"/>
  <c r="J17" i="17"/>
  <c r="I17" i="17"/>
  <c r="H17" i="17"/>
  <c r="H41" i="17" s="1"/>
  <c r="G17" i="17"/>
  <c r="G41" i="17" s="1"/>
  <c r="G43" i="17" s="1"/>
  <c r="H42" i="17" s="1"/>
  <c r="F17" i="17"/>
  <c r="F41" i="17" s="1"/>
  <c r="F43" i="17" s="1"/>
  <c r="E17" i="17"/>
  <c r="D17" i="17"/>
  <c r="C17" i="17"/>
  <c r="C41" i="17" s="1"/>
  <c r="C43" i="17" s="1"/>
  <c r="AA17" i="18"/>
  <c r="AA41" i="18" s="1"/>
  <c r="AA43" i="18" s="1"/>
  <c r="Y17" i="18"/>
  <c r="X17" i="18"/>
  <c r="Z17" i="18" s="1"/>
  <c r="W17" i="18"/>
  <c r="W41" i="18" s="1"/>
  <c r="V17" i="18"/>
  <c r="V41" i="18" s="1"/>
  <c r="U17" i="18"/>
  <c r="T17" i="18"/>
  <c r="T41" i="18" s="1"/>
  <c r="S17" i="18"/>
  <c r="S41" i="18" s="1"/>
  <c r="R17" i="18"/>
  <c r="Q17" i="18"/>
  <c r="P17" i="18"/>
  <c r="P41" i="18" s="1"/>
  <c r="O17" i="18"/>
  <c r="O41" i="18" s="1"/>
  <c r="N17" i="18"/>
  <c r="N41" i="18" s="1"/>
  <c r="M17" i="18"/>
  <c r="L17" i="18"/>
  <c r="K17" i="18"/>
  <c r="K41" i="18" s="1"/>
  <c r="J17" i="18"/>
  <c r="J41" i="18" s="1"/>
  <c r="I17" i="18"/>
  <c r="H17" i="18"/>
  <c r="H41" i="18" s="1"/>
  <c r="G17" i="18"/>
  <c r="G41" i="18" s="1"/>
  <c r="G43" i="18" s="1"/>
  <c r="H42" i="18" s="1"/>
  <c r="F17" i="18"/>
  <c r="F41" i="18" s="1"/>
  <c r="F43" i="18" s="1"/>
  <c r="E17" i="18"/>
  <c r="D17" i="18"/>
  <c r="D41" i="18" s="1"/>
  <c r="D43" i="18" s="1"/>
  <c r="C17" i="18"/>
  <c r="C41" i="18" s="1"/>
  <c r="C43" i="18" s="1"/>
  <c r="AA17" i="19"/>
  <c r="AA41" i="19" s="1"/>
  <c r="AA43" i="19" s="1"/>
  <c r="Y17" i="19"/>
  <c r="Y41" i="19" s="1"/>
  <c r="Y43" i="19" s="1"/>
  <c r="X17" i="19"/>
  <c r="X41" i="19" s="1"/>
  <c r="W17" i="19"/>
  <c r="W41" i="19" s="1"/>
  <c r="V17" i="19"/>
  <c r="U17" i="19"/>
  <c r="T17" i="19"/>
  <c r="T41" i="19" s="1"/>
  <c r="S17" i="19"/>
  <c r="S41" i="19" s="1"/>
  <c r="R17" i="19"/>
  <c r="R41" i="19" s="1"/>
  <c r="Q17" i="19"/>
  <c r="P17" i="19"/>
  <c r="P41" i="19" s="1"/>
  <c r="O17" i="19"/>
  <c r="O41" i="19" s="1"/>
  <c r="N17" i="19"/>
  <c r="N41" i="19" s="1"/>
  <c r="M17" i="19"/>
  <c r="L17" i="19"/>
  <c r="L41" i="19" s="1"/>
  <c r="K17" i="19"/>
  <c r="K41" i="19" s="1"/>
  <c r="J17" i="19"/>
  <c r="J41" i="19" s="1"/>
  <c r="I17" i="19"/>
  <c r="H17" i="19"/>
  <c r="H41" i="19" s="1"/>
  <c r="G17" i="19"/>
  <c r="G41" i="19" s="1"/>
  <c r="G43" i="19" s="1"/>
  <c r="H42" i="19" s="1"/>
  <c r="F17" i="19"/>
  <c r="F41" i="19" s="1"/>
  <c r="F43" i="19" s="1"/>
  <c r="E17" i="19"/>
  <c r="D17" i="19"/>
  <c r="D41" i="19" s="1"/>
  <c r="D43" i="19" s="1"/>
  <c r="C17" i="19"/>
  <c r="C41" i="19" s="1"/>
  <c r="C43" i="19" s="1"/>
  <c r="AA17" i="20"/>
  <c r="AA41" i="20" s="1"/>
  <c r="AA43" i="20" s="1"/>
  <c r="Y17" i="20"/>
  <c r="X17" i="20"/>
  <c r="Z17" i="20" s="1"/>
  <c r="W17" i="20"/>
  <c r="W41" i="20" s="1"/>
  <c r="V17" i="20"/>
  <c r="U17" i="20"/>
  <c r="T17" i="20"/>
  <c r="T41" i="20" s="1"/>
  <c r="S17" i="20"/>
  <c r="S41" i="20" s="1"/>
  <c r="R17" i="20"/>
  <c r="Q17" i="20"/>
  <c r="P17" i="20"/>
  <c r="P41" i="20" s="1"/>
  <c r="O17" i="20"/>
  <c r="O41" i="20" s="1"/>
  <c r="N17" i="20"/>
  <c r="N41" i="20" s="1"/>
  <c r="M17" i="20"/>
  <c r="L17" i="20"/>
  <c r="L41" i="20" s="1"/>
  <c r="K17" i="20"/>
  <c r="K41" i="20" s="1"/>
  <c r="J17" i="20"/>
  <c r="J41" i="20" s="1"/>
  <c r="I17" i="20"/>
  <c r="H17" i="20"/>
  <c r="H41" i="20" s="1"/>
  <c r="G17" i="20"/>
  <c r="G41" i="20" s="1"/>
  <c r="G43" i="20" s="1"/>
  <c r="H42" i="20" s="1"/>
  <c r="F17" i="20"/>
  <c r="F41" i="20" s="1"/>
  <c r="F43" i="20" s="1"/>
  <c r="E17" i="20"/>
  <c r="D17" i="20"/>
  <c r="D41" i="20" s="1"/>
  <c r="D43" i="20" s="1"/>
  <c r="C17" i="20"/>
  <c r="C41" i="20" s="1"/>
  <c r="C43" i="20" s="1"/>
  <c r="AA17" i="21"/>
  <c r="Y17" i="21"/>
  <c r="X17" i="21"/>
  <c r="W17" i="21"/>
  <c r="W41" i="21" s="1"/>
  <c r="V17" i="21"/>
  <c r="U17" i="21"/>
  <c r="T17" i="21"/>
  <c r="S17" i="21"/>
  <c r="S41" i="21" s="1"/>
  <c r="R17" i="21"/>
  <c r="R41" i="21" s="1"/>
  <c r="Q17" i="21"/>
  <c r="Q41" i="21" s="1"/>
  <c r="P17" i="21"/>
  <c r="P41" i="21" s="1"/>
  <c r="O17" i="21"/>
  <c r="O41" i="21" s="1"/>
  <c r="N17" i="21"/>
  <c r="M17" i="21"/>
  <c r="M41" i="21" s="1"/>
  <c r="L17" i="21"/>
  <c r="L41" i="21" s="1"/>
  <c r="K17" i="21"/>
  <c r="K41" i="21" s="1"/>
  <c r="J17" i="21"/>
  <c r="J41" i="21" s="1"/>
  <c r="I17" i="21"/>
  <c r="I41" i="21" s="1"/>
  <c r="H17" i="21"/>
  <c r="H41" i="21" s="1"/>
  <c r="G17" i="21"/>
  <c r="G41" i="21" s="1"/>
  <c r="G43" i="21" s="1"/>
  <c r="H42" i="21" s="1"/>
  <c r="H43" i="21" s="1"/>
  <c r="I42" i="21" s="1"/>
  <c r="F17" i="21"/>
  <c r="E17" i="21"/>
  <c r="D17" i="21"/>
  <c r="C17" i="21"/>
  <c r="C41" i="21" s="1"/>
  <c r="C43" i="21" s="1"/>
  <c r="AA17" i="22"/>
  <c r="AA41" i="22" s="1"/>
  <c r="AA43" i="22" s="1"/>
  <c r="Y17" i="22"/>
  <c r="Y41" i="22" s="1"/>
  <c r="Y43" i="22" s="1"/>
  <c r="X17" i="22"/>
  <c r="W17" i="22"/>
  <c r="W41" i="22" s="1"/>
  <c r="V17" i="22"/>
  <c r="V41" i="22" s="1"/>
  <c r="U17" i="22"/>
  <c r="U41" i="22" s="1"/>
  <c r="T17" i="22"/>
  <c r="T41" i="22" s="1"/>
  <c r="S17" i="22"/>
  <c r="S41" i="22" s="1"/>
  <c r="R17" i="22"/>
  <c r="Q17" i="22"/>
  <c r="Q41" i="22" s="1"/>
  <c r="P17" i="22"/>
  <c r="P41" i="22" s="1"/>
  <c r="O17" i="22"/>
  <c r="O41" i="22" s="1"/>
  <c r="N17" i="22"/>
  <c r="M17" i="22"/>
  <c r="L17" i="22"/>
  <c r="L41" i="22" s="1"/>
  <c r="K17" i="22"/>
  <c r="K41" i="22" s="1"/>
  <c r="J17" i="22"/>
  <c r="J41" i="22" s="1"/>
  <c r="I17" i="22"/>
  <c r="I41" i="22" s="1"/>
  <c r="H17" i="22"/>
  <c r="H41" i="22" s="1"/>
  <c r="G17" i="22"/>
  <c r="G41" i="22" s="1"/>
  <c r="G43" i="22" s="1"/>
  <c r="H42" i="22" s="1"/>
  <c r="H43" i="22" s="1"/>
  <c r="I42" i="22" s="1"/>
  <c r="I43" i="22" s="1"/>
  <c r="J43" i="22" s="1"/>
  <c r="F17" i="22"/>
  <c r="F41" i="22" s="1"/>
  <c r="F43" i="22" s="1"/>
  <c r="E17" i="22"/>
  <c r="E41" i="22" s="1"/>
  <c r="E43" i="22" s="1"/>
  <c r="D17" i="22"/>
  <c r="D41" i="22" s="1"/>
  <c r="D43" i="22" s="1"/>
  <c r="C17" i="22"/>
  <c r="C41" i="22" s="1"/>
  <c r="C43" i="22" s="1"/>
  <c r="AA17" i="23"/>
  <c r="Y17" i="23"/>
  <c r="X17" i="23"/>
  <c r="X41" i="23" s="1"/>
  <c r="W17" i="23"/>
  <c r="W41" i="23" s="1"/>
  <c r="V17" i="23"/>
  <c r="U17" i="23"/>
  <c r="T17" i="23"/>
  <c r="T41" i="23" s="1"/>
  <c r="S17" i="23"/>
  <c r="R17" i="23"/>
  <c r="R41" i="23" s="1"/>
  <c r="Q17" i="23"/>
  <c r="Q41" i="23" s="1"/>
  <c r="P17" i="23"/>
  <c r="P41" i="23" s="1"/>
  <c r="O17" i="23"/>
  <c r="O41" i="23" s="1"/>
  <c r="N17" i="23"/>
  <c r="N41" i="23" s="1"/>
  <c r="M17" i="23"/>
  <c r="M41" i="23" s="1"/>
  <c r="L17" i="23"/>
  <c r="L41" i="23" s="1"/>
  <c r="K17" i="23"/>
  <c r="J17" i="23"/>
  <c r="I17" i="23"/>
  <c r="I41" i="23" s="1"/>
  <c r="H17" i="23"/>
  <c r="H41" i="23" s="1"/>
  <c r="G17" i="23"/>
  <c r="G41" i="23" s="1"/>
  <c r="G43" i="23" s="1"/>
  <c r="H42" i="23" s="1"/>
  <c r="H43" i="23" s="1"/>
  <c r="I42" i="23" s="1"/>
  <c r="I43" i="23" s="1"/>
  <c r="J43" i="23" s="1"/>
  <c r="F17" i="23"/>
  <c r="E17" i="23"/>
  <c r="D17" i="23"/>
  <c r="D41" i="23" s="1"/>
  <c r="D43" i="23" s="1"/>
  <c r="C17" i="23"/>
  <c r="AA17" i="1"/>
  <c r="AA41" i="1" s="1"/>
  <c r="AA43" i="1" s="1"/>
  <c r="Y17" i="1"/>
  <c r="Y41" i="1" s="1"/>
  <c r="Y43" i="1" s="1"/>
  <c r="X17" i="1"/>
  <c r="X41" i="1" s="1"/>
  <c r="W17" i="1"/>
  <c r="W41" i="1" s="1"/>
  <c r="V17" i="1"/>
  <c r="V41" i="1" s="1"/>
  <c r="U17" i="1"/>
  <c r="U41" i="1" s="1"/>
  <c r="T17" i="1"/>
  <c r="S17" i="1"/>
  <c r="R17" i="1"/>
  <c r="R41" i="1" s="1"/>
  <c r="Q17" i="1"/>
  <c r="Q41" i="1" s="1"/>
  <c r="P17" i="1"/>
  <c r="P41" i="1" s="1"/>
  <c r="O17" i="1"/>
  <c r="N17" i="1"/>
  <c r="M17" i="1"/>
  <c r="M41" i="1" s="1"/>
  <c r="L17" i="1"/>
  <c r="K17" i="1"/>
  <c r="K41" i="1" s="1"/>
  <c r="J17" i="1"/>
  <c r="J41" i="1" s="1"/>
  <c r="I17" i="1"/>
  <c r="I41" i="1" s="1"/>
  <c r="H17" i="1"/>
  <c r="H41" i="1" s="1"/>
  <c r="G17" i="1"/>
  <c r="G41" i="1" s="1"/>
  <c r="G43" i="1" s="1"/>
  <c r="H42" i="1" s="1"/>
  <c r="H43" i="1" s="1"/>
  <c r="I42" i="1" s="1"/>
  <c r="I43" i="1" s="1"/>
  <c r="K42" i="1" s="1"/>
  <c r="F17" i="1"/>
  <c r="F41" i="1" s="1"/>
  <c r="F43" i="1" s="1"/>
  <c r="E17" i="1"/>
  <c r="E41" i="1" s="1"/>
  <c r="E43" i="1" s="1"/>
  <c r="D17" i="1"/>
  <c r="C17" i="1"/>
  <c r="Z41" i="19" l="1"/>
  <c r="X43" i="19"/>
  <c r="Z43" i="19" s="1"/>
  <c r="H43" i="3"/>
  <c r="I42" i="3" s="1"/>
  <c r="I43" i="3" s="1"/>
  <c r="J43" i="3" s="1"/>
  <c r="X43" i="16"/>
  <c r="Z43" i="16" s="1"/>
  <c r="Z41" i="15"/>
  <c r="X43" i="15"/>
  <c r="Z43" i="15" s="1"/>
  <c r="H43" i="20"/>
  <c r="I42" i="20" s="1"/>
  <c r="V41" i="13"/>
  <c r="Y41" i="20"/>
  <c r="Y43" i="20" s="1"/>
  <c r="Q41" i="19"/>
  <c r="X41" i="20"/>
  <c r="X43" i="6"/>
  <c r="Z17" i="19"/>
  <c r="I41" i="18"/>
  <c r="Q41" i="18"/>
  <c r="Y41" i="18"/>
  <c r="Y43" i="18" s="1"/>
  <c r="Q41" i="17"/>
  <c r="Y41" i="17"/>
  <c r="Y43" i="17" s="1"/>
  <c r="I41" i="16"/>
  <c r="I43" i="16" s="1"/>
  <c r="Y41" i="16"/>
  <c r="Y43" i="16" s="1"/>
  <c r="Z17" i="14"/>
  <c r="X41" i="14"/>
  <c r="H43" i="5"/>
  <c r="I42" i="5" s="1"/>
  <c r="I43" i="5" s="1"/>
  <c r="K42" i="5" s="1"/>
  <c r="Z30" i="4"/>
  <c r="Z30" i="3"/>
  <c r="X43" i="1"/>
  <c r="Z43" i="1" s="1"/>
  <c r="Z41" i="1"/>
  <c r="I43" i="21"/>
  <c r="K42" i="21" s="1"/>
  <c r="H43" i="19"/>
  <c r="I42" i="19" s="1"/>
  <c r="D41" i="1"/>
  <c r="D43" i="1" s="1"/>
  <c r="C41" i="23"/>
  <c r="C43" i="23" s="1"/>
  <c r="Z17" i="16"/>
  <c r="Z17" i="15"/>
  <c r="Y41" i="15"/>
  <c r="Y43" i="15" s="1"/>
  <c r="Y43" i="13"/>
  <c r="H41" i="5"/>
  <c r="P41" i="5"/>
  <c r="Z17" i="5"/>
  <c r="X41" i="5"/>
  <c r="Z17" i="4"/>
  <c r="X41" i="4"/>
  <c r="Z17" i="3"/>
  <c r="X41" i="3"/>
  <c r="Z17" i="2"/>
  <c r="X41" i="2"/>
  <c r="X41" i="18"/>
  <c r="I41" i="20"/>
  <c r="Z17" i="17"/>
  <c r="X41" i="17"/>
  <c r="I43" i="10"/>
  <c r="J43" i="10" s="1"/>
  <c r="T41" i="1"/>
  <c r="K41" i="23"/>
  <c r="J41" i="13"/>
  <c r="J41" i="9"/>
  <c r="R41" i="9"/>
  <c r="R41" i="8"/>
  <c r="I41" i="7"/>
  <c r="Y41" i="7"/>
  <c r="Y43" i="7" s="1"/>
  <c r="U41" i="21"/>
  <c r="E41" i="20"/>
  <c r="E43" i="20" s="1"/>
  <c r="M41" i="20"/>
  <c r="U41" i="20"/>
  <c r="E41" i="19"/>
  <c r="E43" i="19" s="1"/>
  <c r="M41" i="19"/>
  <c r="U41" i="19"/>
  <c r="D41" i="17"/>
  <c r="D43" i="17" s="1"/>
  <c r="L41" i="17"/>
  <c r="D41" i="16"/>
  <c r="D43" i="16" s="1"/>
  <c r="L41" i="16"/>
  <c r="T41" i="16"/>
  <c r="K41" i="15"/>
  <c r="C41" i="14"/>
  <c r="C43" i="14" s="1"/>
  <c r="K41" i="14"/>
  <c r="C41" i="13"/>
  <c r="C43" i="13" s="1"/>
  <c r="K41" i="13"/>
  <c r="S41" i="13"/>
  <c r="J41" i="6"/>
  <c r="J41" i="5"/>
  <c r="X43" i="23"/>
  <c r="Z17" i="22"/>
  <c r="X41" i="22"/>
  <c r="Z17" i="21"/>
  <c r="X41" i="21"/>
  <c r="X43" i="21" s="1"/>
  <c r="H43" i="18"/>
  <c r="I42" i="18" s="1"/>
  <c r="I43" i="18" s="1"/>
  <c r="J43" i="18" s="1"/>
  <c r="H43" i="17"/>
  <c r="I42" i="17" s="1"/>
  <c r="I43" i="17" s="1"/>
  <c r="Z17" i="1"/>
  <c r="Z17" i="23"/>
  <c r="Y41" i="23"/>
  <c r="Y43" i="23" s="1"/>
  <c r="Y41" i="21"/>
  <c r="I41" i="19"/>
  <c r="L41" i="1"/>
  <c r="S41" i="23"/>
  <c r="F41" i="21"/>
  <c r="F43" i="21" s="1"/>
  <c r="N41" i="21"/>
  <c r="V41" i="20"/>
  <c r="E41" i="18"/>
  <c r="E43" i="18" s="1"/>
  <c r="M41" i="18"/>
  <c r="U41" i="18"/>
  <c r="E41" i="17"/>
  <c r="E43" i="17" s="1"/>
  <c r="M41" i="17"/>
  <c r="U41" i="17"/>
  <c r="E41" i="16"/>
  <c r="E43" i="16" s="1"/>
  <c r="M41" i="16"/>
  <c r="U41" i="16"/>
  <c r="D41" i="15"/>
  <c r="D43" i="15" s="1"/>
  <c r="L41" i="15"/>
  <c r="T41" i="15"/>
  <c r="D41" i="14"/>
  <c r="D43" i="14" s="1"/>
  <c r="L41" i="14"/>
  <c r="T41" i="14"/>
  <c r="D41" i="13"/>
  <c r="D43" i="13" s="1"/>
  <c r="L41" i="13"/>
  <c r="S41" i="4"/>
  <c r="K41" i="3"/>
  <c r="C41" i="2"/>
  <c r="C43" i="2" s="1"/>
  <c r="K41" i="2"/>
  <c r="Z30" i="18"/>
  <c r="E41" i="4"/>
  <c r="E43" i="4" s="1"/>
  <c r="M41" i="4"/>
  <c r="U41" i="4"/>
  <c r="E41" i="3"/>
  <c r="E43" i="3" s="1"/>
  <c r="M41" i="3"/>
  <c r="U41" i="3"/>
  <c r="E41" i="2"/>
  <c r="E43" i="2" s="1"/>
  <c r="M41" i="2"/>
  <c r="U41" i="2"/>
  <c r="Z17" i="13"/>
  <c r="X41" i="13"/>
  <c r="X43" i="13" s="1"/>
  <c r="Z17" i="12"/>
  <c r="X41" i="12"/>
  <c r="Z17" i="11"/>
  <c r="X41" i="11"/>
  <c r="Z17" i="10"/>
  <c r="X41" i="10"/>
  <c r="H41" i="9"/>
  <c r="H43" i="9" s="1"/>
  <c r="I42" i="9" s="1"/>
  <c r="P41" i="9"/>
  <c r="Z17" i="9"/>
  <c r="X41" i="9"/>
  <c r="H41" i="8"/>
  <c r="H43" i="8" s="1"/>
  <c r="I42" i="8" s="1"/>
  <c r="I43" i="8" s="1"/>
  <c r="P41" i="8"/>
  <c r="X41" i="8"/>
  <c r="G41" i="7"/>
  <c r="G43" i="7" s="1"/>
  <c r="H42" i="7" s="1"/>
  <c r="O41" i="7"/>
  <c r="W41" i="7"/>
  <c r="F41" i="6"/>
  <c r="F43" i="6" s="1"/>
  <c r="N41" i="6"/>
  <c r="V41" i="6"/>
  <c r="F41" i="5"/>
  <c r="F43" i="5" s="1"/>
  <c r="N41" i="5"/>
  <c r="V41" i="5"/>
  <c r="I41" i="12"/>
  <c r="I43" i="12" s="1"/>
  <c r="Q41" i="12"/>
  <c r="Y41" i="12"/>
  <c r="Y43" i="12" s="1"/>
  <c r="I41" i="11"/>
  <c r="I43" i="11" s="1"/>
  <c r="Q41" i="11"/>
  <c r="Y41" i="11"/>
  <c r="Y43" i="11" s="1"/>
  <c r="I41" i="10"/>
  <c r="Q41" i="10"/>
  <c r="Y41" i="10"/>
  <c r="Y43" i="10" s="1"/>
  <c r="I41" i="9"/>
  <c r="Q41" i="9"/>
  <c r="Y41" i="9"/>
  <c r="Y43" i="9" s="1"/>
  <c r="I41" i="8"/>
  <c r="Q41" i="8"/>
  <c r="Y41" i="8"/>
  <c r="Y43" i="8" s="1"/>
  <c r="H41" i="7"/>
  <c r="P41" i="7"/>
  <c r="X41" i="7"/>
  <c r="G41" i="6"/>
  <c r="G43" i="6" s="1"/>
  <c r="H42" i="6" s="1"/>
  <c r="H43" i="6" s="1"/>
  <c r="I42" i="6" s="1"/>
  <c r="O41" i="6"/>
  <c r="W41" i="6"/>
  <c r="G41" i="4"/>
  <c r="G43" i="4" s="1"/>
  <c r="H42" i="4" s="1"/>
  <c r="H43" i="4" s="1"/>
  <c r="I42" i="4" s="1"/>
  <c r="I43" i="4" s="1"/>
  <c r="K42" i="4" s="1"/>
  <c r="O41" i="4"/>
  <c r="W41" i="4"/>
  <c r="G41" i="3"/>
  <c r="G43" i="3" s="1"/>
  <c r="H42" i="3" s="1"/>
  <c r="O41" i="3"/>
  <c r="W41" i="3"/>
  <c r="G41" i="2"/>
  <c r="G43" i="2" s="1"/>
  <c r="H42" i="2" s="1"/>
  <c r="H43" i="2" s="1"/>
  <c r="I42" i="2" s="1"/>
  <c r="I43" i="2" s="1"/>
  <c r="J43" i="2" s="1"/>
  <c r="O41" i="2"/>
  <c r="W41" i="2"/>
  <c r="Z30" i="12"/>
  <c r="Z30" i="9"/>
  <c r="C41" i="12"/>
  <c r="C43" i="12" s="1"/>
  <c r="K41" i="12"/>
  <c r="S41" i="12"/>
  <c r="C41" i="11"/>
  <c r="C43" i="11" s="1"/>
  <c r="K41" i="11"/>
  <c r="S41" i="11"/>
  <c r="C41" i="10"/>
  <c r="C43" i="10" s="1"/>
  <c r="K41" i="10"/>
  <c r="S41" i="10"/>
  <c r="C41" i="9"/>
  <c r="C43" i="9" s="1"/>
  <c r="K41" i="9"/>
  <c r="S41" i="9"/>
  <c r="C41" i="8"/>
  <c r="C43" i="8" s="1"/>
  <c r="K41" i="8"/>
  <c r="S41" i="8"/>
  <c r="AA41" i="8"/>
  <c r="AA43" i="8" s="1"/>
  <c r="J41" i="7"/>
  <c r="R41" i="7"/>
  <c r="Z17" i="7"/>
  <c r="I41" i="6"/>
  <c r="Q41" i="6"/>
  <c r="Y41" i="6"/>
  <c r="Y43" i="6" s="1"/>
  <c r="K42" i="22"/>
  <c r="N42" i="22"/>
  <c r="K43" i="22"/>
  <c r="L42" i="22" s="1"/>
  <c r="L43" i="22" s="1"/>
  <c r="M42" i="22" s="1"/>
  <c r="M43" i="22" s="1"/>
  <c r="J43" i="17"/>
  <c r="K42" i="17"/>
  <c r="N42" i="21"/>
  <c r="K43" i="21"/>
  <c r="L42" i="21" s="1"/>
  <c r="L43" i="21" s="1"/>
  <c r="M42" i="21" s="1"/>
  <c r="M43" i="21" s="1"/>
  <c r="J43" i="21"/>
  <c r="K42" i="13"/>
  <c r="J43" i="13"/>
  <c r="J43" i="15"/>
  <c r="K42" i="15"/>
  <c r="N42" i="1"/>
  <c r="K43" i="1"/>
  <c r="L42" i="1" s="1"/>
  <c r="K42" i="23"/>
  <c r="K42" i="18"/>
  <c r="J43" i="1"/>
  <c r="K42" i="14"/>
  <c r="Z43" i="23"/>
  <c r="J43" i="12" l="1"/>
  <c r="K42" i="12"/>
  <c r="N42" i="12" s="1"/>
  <c r="K42" i="16"/>
  <c r="K43" i="16" s="1"/>
  <c r="L42" i="16" s="1"/>
  <c r="L43" i="16" s="1"/>
  <c r="M42" i="16" s="1"/>
  <c r="M43" i="16" s="1"/>
  <c r="J43" i="16"/>
  <c r="K42" i="8"/>
  <c r="J43" i="8"/>
  <c r="K42" i="11"/>
  <c r="J43" i="11"/>
  <c r="Z41" i="9"/>
  <c r="X43" i="9"/>
  <c r="Z43" i="9" s="1"/>
  <c r="X43" i="14"/>
  <c r="Z43" i="14" s="1"/>
  <c r="Z41" i="14"/>
  <c r="J43" i="4"/>
  <c r="I43" i="6"/>
  <c r="X43" i="22"/>
  <c r="Z43" i="22" s="1"/>
  <c r="Z41" i="22"/>
  <c r="K42" i="3"/>
  <c r="N42" i="3" s="1"/>
  <c r="X43" i="7"/>
  <c r="Z43" i="7" s="1"/>
  <c r="Z41" i="7"/>
  <c r="Z43" i="13"/>
  <c r="Z41" i="6"/>
  <c r="J43" i="5"/>
  <c r="K42" i="10"/>
  <c r="H43" i="7"/>
  <c r="I42" i="7" s="1"/>
  <c r="I43" i="7" s="1"/>
  <c r="Z41" i="10"/>
  <c r="X43" i="10"/>
  <c r="Z43" i="10" s="1"/>
  <c r="Z41" i="23"/>
  <c r="Z41" i="17"/>
  <c r="X43" i="17"/>
  <c r="Z43" i="17" s="1"/>
  <c r="Z41" i="4"/>
  <c r="X43" i="4"/>
  <c r="Z43" i="4" s="1"/>
  <c r="Z41" i="20"/>
  <c r="X43" i="20"/>
  <c r="Z43" i="20" s="1"/>
  <c r="Z41" i="11"/>
  <c r="X43" i="11"/>
  <c r="Z43" i="11" s="1"/>
  <c r="L43" i="1"/>
  <c r="M42" i="1" s="1"/>
  <c r="M43" i="1" s="1"/>
  <c r="I43" i="19"/>
  <c r="Z41" i="3"/>
  <c r="X43" i="3"/>
  <c r="Z43" i="3" s="1"/>
  <c r="I43" i="9"/>
  <c r="Z41" i="13"/>
  <c r="Z43" i="6"/>
  <c r="K42" i="2"/>
  <c r="N42" i="2" s="1"/>
  <c r="X43" i="8"/>
  <c r="Z43" i="8" s="1"/>
  <c r="Z41" i="8"/>
  <c r="Z41" i="16"/>
  <c r="X43" i="5"/>
  <c r="Z43" i="5" s="1"/>
  <c r="Z41" i="5"/>
  <c r="Z41" i="12"/>
  <c r="X43" i="12"/>
  <c r="Z43" i="12" s="1"/>
  <c r="Z41" i="2"/>
  <c r="X43" i="2"/>
  <c r="Z43" i="2" s="1"/>
  <c r="I43" i="20"/>
  <c r="Z41" i="18"/>
  <c r="X43" i="18"/>
  <c r="Z43" i="18" s="1"/>
  <c r="Z41" i="21"/>
  <c r="Y43" i="21"/>
  <c r="Z43" i="21" s="1"/>
  <c r="N42" i="10"/>
  <c r="K43" i="10"/>
  <c r="L42" i="10" s="1"/>
  <c r="L43" i="10" s="1"/>
  <c r="M42" i="10" s="1"/>
  <c r="M43" i="10" s="1"/>
  <c r="N42" i="5"/>
  <c r="K43" i="5"/>
  <c r="L42" i="5" s="1"/>
  <c r="L43" i="5" s="1"/>
  <c r="M42" i="5" s="1"/>
  <c r="M43" i="5" s="1"/>
  <c r="N42" i="13"/>
  <c r="K43" i="13"/>
  <c r="L42" i="13" s="1"/>
  <c r="L43" i="13" s="1"/>
  <c r="M42" i="13" s="1"/>
  <c r="M43" i="13" s="1"/>
  <c r="K43" i="2"/>
  <c r="L42" i="2" s="1"/>
  <c r="L43" i="2" s="1"/>
  <c r="M42" i="2" s="1"/>
  <c r="M43" i="2" s="1"/>
  <c r="N43" i="21"/>
  <c r="O42" i="21"/>
  <c r="N42" i="18"/>
  <c r="K43" i="18"/>
  <c r="L42" i="18" s="1"/>
  <c r="L43" i="18" s="1"/>
  <c r="M42" i="18" s="1"/>
  <c r="M43" i="18" s="1"/>
  <c r="N42" i="8"/>
  <c r="K43" i="8"/>
  <c r="L42" i="8" s="1"/>
  <c r="L43" i="8" s="1"/>
  <c r="M42" i="8" s="1"/>
  <c r="M43" i="8" s="1"/>
  <c r="N42" i="11"/>
  <c r="K43" i="11"/>
  <c r="L42" i="11" s="1"/>
  <c r="L43" i="11" s="1"/>
  <c r="M42" i="11" s="1"/>
  <c r="M43" i="11" s="1"/>
  <c r="N42" i="15"/>
  <c r="K43" i="15"/>
  <c r="L42" i="15" s="1"/>
  <c r="L43" i="15" s="1"/>
  <c r="M42" i="15" s="1"/>
  <c r="M43" i="15" s="1"/>
  <c r="K43" i="3"/>
  <c r="L42" i="3" s="1"/>
  <c r="L43" i="3" s="1"/>
  <c r="M42" i="3" s="1"/>
  <c r="M43" i="3" s="1"/>
  <c r="N42" i="4"/>
  <c r="K43" i="4"/>
  <c r="L42" i="4" s="1"/>
  <c r="L43" i="4" s="1"/>
  <c r="M42" i="4" s="1"/>
  <c r="M43" i="4" s="1"/>
  <c r="N43" i="22"/>
  <c r="O42" i="22"/>
  <c r="N42" i="23"/>
  <c r="K43" i="23"/>
  <c r="L42" i="23" s="1"/>
  <c r="L43" i="23" s="1"/>
  <c r="M42" i="23" s="1"/>
  <c r="M43" i="23" s="1"/>
  <c r="N43" i="1"/>
  <c r="O42" i="1"/>
  <c r="N42" i="14"/>
  <c r="K43" i="14"/>
  <c r="L42" i="14" s="1"/>
  <c r="L43" i="14" s="1"/>
  <c r="M42" i="14" s="1"/>
  <c r="M43" i="14" s="1"/>
  <c r="N42" i="17"/>
  <c r="K43" i="17"/>
  <c r="L42" i="17" s="1"/>
  <c r="L43" i="17" s="1"/>
  <c r="M42" i="17" s="1"/>
  <c r="M43" i="17" s="1"/>
  <c r="J43" i="9" l="1"/>
  <c r="K42" i="9"/>
  <c r="K43" i="12"/>
  <c r="L42" i="12" s="1"/>
  <c r="L43" i="12" s="1"/>
  <c r="M42" i="12" s="1"/>
  <c r="M43" i="12" s="1"/>
  <c r="N43" i="12" s="1"/>
  <c r="N42" i="16"/>
  <c r="K42" i="6"/>
  <c r="J43" i="6"/>
  <c r="J43" i="20"/>
  <c r="K42" i="20"/>
  <c r="K42" i="19"/>
  <c r="J43" i="19"/>
  <c r="J43" i="7"/>
  <c r="K42" i="7"/>
  <c r="O43" i="22"/>
  <c r="P42" i="22" s="1"/>
  <c r="P43" i="22" s="1"/>
  <c r="Q42" i="22" s="1"/>
  <c r="Q43" i="22" s="1"/>
  <c r="R42" i="22"/>
  <c r="N43" i="23"/>
  <c r="O42" i="23"/>
  <c r="N43" i="3"/>
  <c r="O42" i="3"/>
  <c r="N43" i="8"/>
  <c r="O42" i="8"/>
  <c r="N43" i="13"/>
  <c r="O42" i="13"/>
  <c r="R42" i="21"/>
  <c r="O43" i="21"/>
  <c r="P42" i="21" s="1"/>
  <c r="P43" i="21" s="1"/>
  <c r="Q42" i="21" s="1"/>
  <c r="Q43" i="21" s="1"/>
  <c r="N43" i="15"/>
  <c r="O42" i="15"/>
  <c r="O42" i="17"/>
  <c r="N43" i="17"/>
  <c r="O42" i="4"/>
  <c r="N43" i="4"/>
  <c r="O42" i="2"/>
  <c r="N43" i="2"/>
  <c r="O42" i="10"/>
  <c r="N43" i="10"/>
  <c r="O42" i="16"/>
  <c r="N43" i="16"/>
  <c r="O42" i="18"/>
  <c r="N43" i="18"/>
  <c r="N43" i="14"/>
  <c r="O42" i="14"/>
  <c r="N43" i="5"/>
  <c r="O42" i="5"/>
  <c r="O43" i="1"/>
  <c r="P42" i="1" s="1"/>
  <c r="P43" i="1" s="1"/>
  <c r="Q42" i="1" s="1"/>
  <c r="Q43" i="1" s="1"/>
  <c r="R42" i="1"/>
  <c r="N43" i="11"/>
  <c r="O42" i="11"/>
  <c r="N42" i="9" l="1"/>
  <c r="K43" i="9"/>
  <c r="L42" i="9" s="1"/>
  <c r="L43" i="9" s="1"/>
  <c r="M42" i="9" s="1"/>
  <c r="M43" i="9" s="1"/>
  <c r="K43" i="19"/>
  <c r="L42" i="19" s="1"/>
  <c r="L43" i="19" s="1"/>
  <c r="M42" i="19" s="1"/>
  <c r="M43" i="19" s="1"/>
  <c r="N42" i="19"/>
  <c r="O42" i="12"/>
  <c r="N42" i="20"/>
  <c r="K43" i="20"/>
  <c r="L42" i="20" s="1"/>
  <c r="L43" i="20" s="1"/>
  <c r="M42" i="20" s="1"/>
  <c r="M43" i="20" s="1"/>
  <c r="N42" i="6"/>
  <c r="K43" i="6"/>
  <c r="L42" i="6" s="1"/>
  <c r="L43" i="6" s="1"/>
  <c r="M42" i="6" s="1"/>
  <c r="M43" i="6" s="1"/>
  <c r="N42" i="7"/>
  <c r="K43" i="7"/>
  <c r="L42" i="7" s="1"/>
  <c r="L43" i="7" s="1"/>
  <c r="M42" i="7" s="1"/>
  <c r="M43" i="7" s="1"/>
  <c r="O43" i="14"/>
  <c r="P42" i="14" s="1"/>
  <c r="P43" i="14" s="1"/>
  <c r="Q42" i="14" s="1"/>
  <c r="Q43" i="14" s="1"/>
  <c r="R42" i="14"/>
  <c r="R42" i="5"/>
  <c r="O43" i="5"/>
  <c r="P42" i="5" s="1"/>
  <c r="P43" i="5" s="1"/>
  <c r="Q42" i="5" s="1"/>
  <c r="Q43" i="5" s="1"/>
  <c r="O43" i="23"/>
  <c r="P42" i="23" s="1"/>
  <c r="P43" i="23" s="1"/>
  <c r="Q42" i="23" s="1"/>
  <c r="Q43" i="23" s="1"/>
  <c r="R42" i="23"/>
  <c r="R42" i="10"/>
  <c r="O43" i="10"/>
  <c r="P42" i="10" s="1"/>
  <c r="P43" i="10" s="1"/>
  <c r="Q42" i="10" s="1"/>
  <c r="Q43" i="10" s="1"/>
  <c r="R42" i="17"/>
  <c r="O43" i="17"/>
  <c r="P42" i="17" s="1"/>
  <c r="P43" i="17" s="1"/>
  <c r="Q42" i="17" s="1"/>
  <c r="Q43" i="17" s="1"/>
  <c r="R42" i="13"/>
  <c r="O43" i="13"/>
  <c r="P42" i="13" s="1"/>
  <c r="P43" i="13" s="1"/>
  <c r="Q42" i="13" s="1"/>
  <c r="Q43" i="13" s="1"/>
  <c r="S42" i="21"/>
  <c r="R43" i="21"/>
  <c r="R42" i="18"/>
  <c r="O43" i="18"/>
  <c r="P42" i="18" s="1"/>
  <c r="P43" i="18" s="1"/>
  <c r="Q42" i="18" s="1"/>
  <c r="Q43" i="18" s="1"/>
  <c r="R43" i="22"/>
  <c r="S42" i="22"/>
  <c r="O43" i="15"/>
  <c r="P42" i="15" s="1"/>
  <c r="P43" i="15" s="1"/>
  <c r="Q42" i="15" s="1"/>
  <c r="Q43" i="15" s="1"/>
  <c r="R42" i="15"/>
  <c r="R42" i="2"/>
  <c r="O43" i="2"/>
  <c r="P42" i="2" s="1"/>
  <c r="P43" i="2" s="1"/>
  <c r="Q42" i="2" s="1"/>
  <c r="Q43" i="2" s="1"/>
  <c r="R42" i="8"/>
  <c r="O43" i="8"/>
  <c r="P42" i="8" s="1"/>
  <c r="P43" i="8" s="1"/>
  <c r="Q42" i="8" s="1"/>
  <c r="Q43" i="8" s="1"/>
  <c r="R42" i="3"/>
  <c r="O43" i="3"/>
  <c r="P42" i="3" s="1"/>
  <c r="P43" i="3" s="1"/>
  <c r="Q42" i="3" s="1"/>
  <c r="Q43" i="3" s="1"/>
  <c r="O43" i="12"/>
  <c r="P42" i="12" s="1"/>
  <c r="P43" i="12" s="1"/>
  <c r="Q42" i="12" s="1"/>
  <c r="Q43" i="12" s="1"/>
  <c r="R42" i="12"/>
  <c r="O43" i="11"/>
  <c r="P42" i="11" s="1"/>
  <c r="P43" i="11" s="1"/>
  <c r="Q42" i="11" s="1"/>
  <c r="Q43" i="11" s="1"/>
  <c r="R42" i="11"/>
  <c r="S42" i="1"/>
  <c r="R43" i="1"/>
  <c r="O43" i="4"/>
  <c r="P42" i="4" s="1"/>
  <c r="P43" i="4" s="1"/>
  <c r="Q42" i="4" s="1"/>
  <c r="Q43" i="4" s="1"/>
  <c r="R42" i="4"/>
  <c r="R42" i="16"/>
  <c r="O43" i="16"/>
  <c r="P42" i="16" s="1"/>
  <c r="P43" i="16" s="1"/>
  <c r="Q42" i="16" s="1"/>
  <c r="Q43" i="16" s="1"/>
  <c r="N43" i="9" l="1"/>
  <c r="O42" i="9"/>
  <c r="N43" i="6"/>
  <c r="O42" i="6"/>
  <c r="N43" i="20"/>
  <c r="O42" i="20"/>
  <c r="O42" i="7"/>
  <c r="N43" i="7"/>
  <c r="N43" i="19"/>
  <c r="O42" i="19"/>
  <c r="S42" i="3"/>
  <c r="R43" i="3"/>
  <c r="R43" i="2"/>
  <c r="S42" i="2"/>
  <c r="R43" i="10"/>
  <c r="S42" i="10"/>
  <c r="V42" i="1"/>
  <c r="S43" i="1"/>
  <c r="T42" i="1" s="1"/>
  <c r="T43" i="1" s="1"/>
  <c r="U42" i="1" s="1"/>
  <c r="U43" i="1" s="1"/>
  <c r="V43" i="1" s="1"/>
  <c r="W43" i="1" s="1"/>
  <c r="V42" i="21"/>
  <c r="S43" i="21"/>
  <c r="T42" i="21" s="1"/>
  <c r="T43" i="21" s="1"/>
  <c r="U42" i="21" s="1"/>
  <c r="U43" i="21" s="1"/>
  <c r="V43" i="21" s="1"/>
  <c r="W43" i="21" s="1"/>
  <c r="R43" i="13"/>
  <c r="S42" i="13"/>
  <c r="V42" i="22"/>
  <c r="S43" i="22"/>
  <c r="T42" i="22" s="1"/>
  <c r="T43" i="22" s="1"/>
  <c r="U42" i="22" s="1"/>
  <c r="U43" i="22" s="1"/>
  <c r="V43" i="22" s="1"/>
  <c r="W43" i="22" s="1"/>
  <c r="R43" i="23"/>
  <c r="S42" i="23"/>
  <c r="R43" i="18"/>
  <c r="S42" i="18"/>
  <c r="R43" i="17"/>
  <c r="S42" i="17"/>
  <c r="S42" i="16"/>
  <c r="R43" i="16"/>
  <c r="R43" i="15"/>
  <c r="S42" i="15"/>
  <c r="S42" i="5"/>
  <c r="R43" i="5"/>
  <c r="S42" i="11"/>
  <c r="R43" i="11"/>
  <c r="S42" i="8"/>
  <c r="R43" i="8"/>
  <c r="S42" i="4"/>
  <c r="R43" i="4"/>
  <c r="S42" i="12"/>
  <c r="R43" i="12"/>
  <c r="R43" i="14"/>
  <c r="S42" i="14"/>
  <c r="O43" i="20" l="1"/>
  <c r="P42" i="20" s="1"/>
  <c r="P43" i="20" s="1"/>
  <c r="Q42" i="20" s="1"/>
  <c r="Q43" i="20" s="1"/>
  <c r="R42" i="20"/>
  <c r="O43" i="6"/>
  <c r="P42" i="6" s="1"/>
  <c r="P43" i="6" s="1"/>
  <c r="Q42" i="6" s="1"/>
  <c r="Q43" i="6" s="1"/>
  <c r="R42" i="6"/>
  <c r="O43" i="19"/>
  <c r="P42" i="19" s="1"/>
  <c r="P43" i="19" s="1"/>
  <c r="Q42" i="19" s="1"/>
  <c r="Q43" i="19" s="1"/>
  <c r="R42" i="19"/>
  <c r="R42" i="9"/>
  <c r="O43" i="9"/>
  <c r="P42" i="9" s="1"/>
  <c r="P43" i="9" s="1"/>
  <c r="Q42" i="9" s="1"/>
  <c r="Q43" i="9" s="1"/>
  <c r="R42" i="7"/>
  <c r="O43" i="7"/>
  <c r="P42" i="7" s="1"/>
  <c r="P43" i="7" s="1"/>
  <c r="Q42" i="7" s="1"/>
  <c r="Q43" i="7" s="1"/>
  <c r="V42" i="15"/>
  <c r="S43" i="15"/>
  <c r="T42" i="15" s="1"/>
  <c r="T43" i="15" s="1"/>
  <c r="U42" i="15" s="1"/>
  <c r="U43" i="15" s="1"/>
  <c r="V43" i="15" s="1"/>
  <c r="W43" i="15" s="1"/>
  <c r="V42" i="23"/>
  <c r="S43" i="23"/>
  <c r="T42" i="23" s="1"/>
  <c r="T43" i="23" s="1"/>
  <c r="U42" i="23" s="1"/>
  <c r="U43" i="23" s="1"/>
  <c r="V43" i="23" s="1"/>
  <c r="W43" i="23" s="1"/>
  <c r="V42" i="10"/>
  <c r="S43" i="10"/>
  <c r="T42" i="10" s="1"/>
  <c r="T43" i="10" s="1"/>
  <c r="U42" i="10" s="1"/>
  <c r="U43" i="10" s="1"/>
  <c r="V43" i="10" s="1"/>
  <c r="W43" i="10" s="1"/>
  <c r="V42" i="8"/>
  <c r="S43" i="8"/>
  <c r="T42" i="8" s="1"/>
  <c r="T43" i="8" s="1"/>
  <c r="U42" i="8" s="1"/>
  <c r="U43" i="8" s="1"/>
  <c r="V43" i="8" s="1"/>
  <c r="W43" i="8" s="1"/>
  <c r="V42" i="14"/>
  <c r="S43" i="14"/>
  <c r="T42" i="14" s="1"/>
  <c r="T43" i="14" s="1"/>
  <c r="U42" i="14" s="1"/>
  <c r="U43" i="14" s="1"/>
  <c r="V43" i="14" s="1"/>
  <c r="W43" i="14" s="1"/>
  <c r="V42" i="13"/>
  <c r="S43" i="13"/>
  <c r="T42" i="13" s="1"/>
  <c r="T43" i="13" s="1"/>
  <c r="U42" i="13" s="1"/>
  <c r="U43" i="13" s="1"/>
  <c r="V43" i="13" s="1"/>
  <c r="W43" i="13" s="1"/>
  <c r="V42" i="3"/>
  <c r="S43" i="3"/>
  <c r="T42" i="3" s="1"/>
  <c r="T43" i="3" s="1"/>
  <c r="U42" i="3" s="1"/>
  <c r="U43" i="3" s="1"/>
  <c r="V43" i="3" s="1"/>
  <c r="W43" i="3" s="1"/>
  <c r="V42" i="11"/>
  <c r="S43" i="11"/>
  <c r="T42" i="11" s="1"/>
  <c r="T43" i="11" s="1"/>
  <c r="U42" i="11" s="1"/>
  <c r="U43" i="11" s="1"/>
  <c r="V43" i="11" s="1"/>
  <c r="W43" i="11" s="1"/>
  <c r="V42" i="2"/>
  <c r="S43" i="2"/>
  <c r="T42" i="2" s="1"/>
  <c r="T43" i="2" s="1"/>
  <c r="U42" i="2" s="1"/>
  <c r="U43" i="2" s="1"/>
  <c r="V43" i="2" s="1"/>
  <c r="W43" i="2" s="1"/>
  <c r="V42" i="16"/>
  <c r="S43" i="16"/>
  <c r="T42" i="16" s="1"/>
  <c r="T43" i="16" s="1"/>
  <c r="U42" i="16" s="1"/>
  <c r="U43" i="16" s="1"/>
  <c r="V43" i="16" s="1"/>
  <c r="W43" i="16" s="1"/>
  <c r="V42" i="17"/>
  <c r="S43" i="17"/>
  <c r="T42" i="17" s="1"/>
  <c r="T43" i="17" s="1"/>
  <c r="U42" i="17" s="1"/>
  <c r="U43" i="17" s="1"/>
  <c r="V43" i="17" s="1"/>
  <c r="W43" i="17" s="1"/>
  <c r="V42" i="12"/>
  <c r="S43" i="12"/>
  <c r="T42" i="12" s="1"/>
  <c r="T43" i="12" s="1"/>
  <c r="U42" i="12" s="1"/>
  <c r="U43" i="12" s="1"/>
  <c r="V43" i="12" s="1"/>
  <c r="W43" i="12" s="1"/>
  <c r="V42" i="5"/>
  <c r="S43" i="5"/>
  <c r="T42" i="5" s="1"/>
  <c r="T43" i="5" s="1"/>
  <c r="U42" i="5" s="1"/>
  <c r="U43" i="5" s="1"/>
  <c r="V43" i="5" s="1"/>
  <c r="W43" i="5" s="1"/>
  <c r="V42" i="18"/>
  <c r="S43" i="18"/>
  <c r="T42" i="18" s="1"/>
  <c r="T43" i="18" s="1"/>
  <c r="U42" i="18" s="1"/>
  <c r="U43" i="18" s="1"/>
  <c r="V43" i="18" s="1"/>
  <c r="W43" i="18" s="1"/>
  <c r="V42" i="4"/>
  <c r="S43" i="4"/>
  <c r="T42" i="4" s="1"/>
  <c r="T43" i="4" s="1"/>
  <c r="U42" i="4" s="1"/>
  <c r="U43" i="4" s="1"/>
  <c r="V43" i="4" s="1"/>
  <c r="W43" i="4" s="1"/>
  <c r="S42" i="20" l="1"/>
  <c r="R43" i="20"/>
  <c r="R43" i="9"/>
  <c r="S42" i="9"/>
  <c r="S42" i="7"/>
  <c r="R43" i="7"/>
  <c r="S42" i="19"/>
  <c r="R43" i="19"/>
  <c r="R43" i="6"/>
  <c r="S42" i="6"/>
  <c r="V42" i="9" l="1"/>
  <c r="S43" i="9"/>
  <c r="T42" i="9" s="1"/>
  <c r="T43" i="9" s="1"/>
  <c r="U42" i="9" s="1"/>
  <c r="U43" i="9" s="1"/>
  <c r="V43" i="9" s="1"/>
  <c r="W43" i="9" s="1"/>
  <c r="V42" i="6"/>
  <c r="S43" i="6"/>
  <c r="T42" i="6" s="1"/>
  <c r="T43" i="6" s="1"/>
  <c r="U42" i="6" s="1"/>
  <c r="U43" i="6" s="1"/>
  <c r="V43" i="6" s="1"/>
  <c r="W43" i="6" s="1"/>
  <c r="V42" i="20"/>
  <c r="S43" i="20"/>
  <c r="T42" i="20" s="1"/>
  <c r="T43" i="20" s="1"/>
  <c r="U42" i="20" s="1"/>
  <c r="U43" i="20" s="1"/>
  <c r="V43" i="20" s="1"/>
  <c r="W43" i="20" s="1"/>
  <c r="V42" i="19"/>
  <c r="S43" i="19"/>
  <c r="T42" i="19" s="1"/>
  <c r="T43" i="19" s="1"/>
  <c r="U42" i="19" s="1"/>
  <c r="U43" i="19" s="1"/>
  <c r="V43" i="19" s="1"/>
  <c r="W43" i="19" s="1"/>
  <c r="V42" i="7"/>
  <c r="S43" i="7"/>
  <c r="T42" i="7" s="1"/>
  <c r="T43" i="7" s="1"/>
  <c r="U42" i="7" s="1"/>
  <c r="U43" i="7" s="1"/>
  <c r="V43" i="7" s="1"/>
  <c r="W43" i="7" s="1"/>
</calcChain>
</file>

<file path=xl/sharedStrings.xml><?xml version="1.0" encoding="utf-8"?>
<sst xmlns="http://schemas.openxmlformats.org/spreadsheetml/2006/main" count="2599" uniqueCount="92">
  <si>
    <t>North West: Moretele (NW371) - Table C7 Quarterly Budgeted Cash Flows ( Waste water management                             ) for 3rd Quarter ended 31 March 2026 (Figures Finalised as at 2026/05/05)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</si>
  <si>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</si>
  <si>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</si>
  <si>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</si>
  <si>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</si>
  <si>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</si>
  <si>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</si>
  <si>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</si>
  <si>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</si>
  <si>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</si>
  <si>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</si>
  <si>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</si>
  <si>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</si>
  <si>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</si>
  <si>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</si>
  <si>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</si>
  <si>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</si>
  <si>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</si>
  <si>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</si>
  <si>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</si>
  <si>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</si>
  <si>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</si>
  <si>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</si>
  <si>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</si>
  <si>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</si>
  <si>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</si>
  <si>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</si>
  <si>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</si>
  <si>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</si>
  <si>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</si>
  <si>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</si>
  <si>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</si>
  <si>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</si>
  <si>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</si>
  <si>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</si>
  <si>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</si>
  <si>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</si>
  <si>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</si>
  <si>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1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</si>
  <si>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</si>
  <si>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</si>
  <si>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</si>
  <si>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</si>
  <si>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</si>
  <si>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</si>
  <si>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</si>
  <si>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</si>
  <si>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</si>
  <si>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</si>
  <si>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</si>
  <si>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</si>
  <si>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Insurance Refund - Capital</t>
  </si>
  <si>
    <t>Interest on Short Term Investment (Greater then 90 days) and Long Term Investments</t>
  </si>
  <si>
    <t>Capital assets</t>
  </si>
  <si>
    <t>Retention (Capital) (Only V.7.2)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</si>
  <si>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</si>
  <si>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</si>
  <si>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</si>
  <si>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</si>
  <si>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</si>
  <si>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</si>
  <si>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</si>
  <si>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</si>
  <si>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</si>
  <si>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</si>
  <si>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</si>
  <si>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North West: Madibeng (NW372) - Table C7 Quarterly Budgeted Cash Flows ( Waste water management                             ) for 3rd Quarter ended 31 March 2026 (Figures Finalised as at 2026/05/05)</t>
  </si>
  <si>
    <t>North West: Rustenburg (NW373) - Table C7 Quarterly Budgeted Cash Flows ( Waste water management                             ) for 3rd Quarter ended 31 March 2026 (Figures Finalised as at 2026/05/05)</t>
  </si>
  <si>
    <t>North West: Kgetlengrivier (NW374) - Table C7 Quarterly Budgeted Cash Flows ( Waste water management                             ) for 3rd Quarter ended 31 March 2026 (Figures Finalised as at 2026/05/05)</t>
  </si>
  <si>
    <t>North West: Moses Kotane (NW375) - Table C7 Quarterly Budgeted Cash Flows ( Waste water management                             ) for 3rd Quarter ended 31 March 2026 (Figures Finalised as at 2026/05/05)</t>
  </si>
  <si>
    <t>North West: Bojanala Platinum (DC37) - Table C7 Quarterly Budgeted Cash Flows ( Waste water management                             ) for 3rd Quarter ended 31 March 2026 (Figures Finalised as at 2026/05/05)</t>
  </si>
  <si>
    <t>North West: Ratlou (NW381) - Table C7 Quarterly Budgeted Cash Flows ( Waste water management                             ) for 3rd Quarter ended 31 March 2026 (Figures Finalised as at 2026/05/05)</t>
  </si>
  <si>
    <t>North West: Tswaing (NW382) - Table C7 Quarterly Budgeted Cash Flows ( Waste water management                             ) for 3rd Quarter ended 31 March 2026 (Figures Finalised as at 2026/05/05)</t>
  </si>
  <si>
    <t>North West: Mafikeng (NW383) - Table C7 Quarterly Budgeted Cash Flows ( Waste water management                             ) for 3rd Quarter ended 31 March 2026 (Figures Finalised as at 2026/05/05)</t>
  </si>
  <si>
    <t>North West: Ditsobotla (NW384) - Table C7 Quarterly Budgeted Cash Flows ( Waste water management                             ) for 3rd Quarter ended 31 March 2026 (Figures Finalised as at 2026/05/05)</t>
  </si>
  <si>
    <t>North West: Ramotshere Moiloa (NW385) - Table C7 Quarterly Budgeted Cash Flows ( Waste water management                             ) for 3rd Quarter ended 31 March 2026 (Figures Finalised as at 2026/05/05)</t>
  </si>
  <si>
    <t>North West: Ngaka Modiri Molema (DC38) - Table C7 Quarterly Budgeted Cash Flows ( Waste water management                             ) for 3rd Quarter ended 31 March 2026 (Figures Finalised as at 2026/05/05)</t>
  </si>
  <si>
    <t>North West: Naledi (NW) (NW392) - Table C7 Quarterly Budgeted Cash Flows ( Waste water management                             ) for 3rd Quarter ended 31 March 2026 (Figures Finalised as at 2026/05/05)</t>
  </si>
  <si>
    <t>North West: Mamusa (NW393) - Table C7 Quarterly Budgeted Cash Flows ( Waste water management                             ) for 3rd Quarter ended 31 March 2026 (Figures Finalised as at 2026/05/05)</t>
  </si>
  <si>
    <t>North West: Greater Taung (NW394) - Table C7 Quarterly Budgeted Cash Flows ( Waste water management                             ) for 3rd Quarter ended 31 March 2026 (Figures Finalised as at 2026/05/05)</t>
  </si>
  <si>
    <t>North West: Lekwa-Teemane (NW396) - Table C7 Quarterly Budgeted Cash Flows ( Waste water management                             ) for 3rd Quarter ended 31 March 2026 (Figures Finalised as at 2026/05/05)</t>
  </si>
  <si>
    <t>North West: Kagisano-Molopo (NW397) - Table C7 Quarterly Budgeted Cash Flows ( Waste water management                             ) for 3rd Quarter ended 31 March 2026 (Figures Finalised as at 2026/05/05)</t>
  </si>
  <si>
    <t>North West: Dr Ruth Segomotsi Mompati (DC39) - Table C7 Quarterly Budgeted Cash Flows ( Waste water management                             ) for 3rd Quarter ended 31 March 2026 (Figures Finalised as at 2026/05/05)</t>
  </si>
  <si>
    <t>North West: City of Matlosana (NW403) - Table C7 Quarterly Budgeted Cash Flows ( Waste water management                             ) for 3rd Quarter ended 31 March 2026 (Figures Finalised as at 2026/05/05)</t>
  </si>
  <si>
    <t>North West: Maquassi Hills (NW404) - Table C7 Quarterly Budgeted Cash Flows ( Waste water management                             ) for 3rd Quarter ended 31 March 2026 (Figures Finalised as at 2026/05/05)</t>
  </si>
  <si>
    <t>North West: J B Marks (NW405) - Table C7 Quarterly Budgeted Cash Flows ( Waste water management                             ) for 3rd Quarter ended 31 March 2026 (Figures Finalised as at 2026/05/05)</t>
  </si>
  <si>
    <t>North West: Dr Kenneth Kaunda (DC40) - Table C7 Quarterly Budgeted Cash Flows ( Waste water management                             ) for 3rd Quarter ended 31 March 2026 (Figures Finalised as at 2026/05/05)</t>
  </si>
  <si>
    <t>Summary - Table C7 Quarterly Budgeted Cash Flows ( Waste water management                             ) for 3rd Quarter ended 31 March 2026 (Figures Finalised as at 2026/05/05)</t>
  </si>
  <si>
    <t>References</t>
  </si>
  <si>
    <t>1. Local/District municipalities to include transfers from/to District/Local Municipalities</t>
  </si>
  <si>
    <t>2. Cash equivalents includes investments with maturities of 3 months or less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</si>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</sst>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4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3" xfId="0" applyFont="1" applyBorder="1" applyAlignment="1">
      <alignment vertical="center"/>
    </xf>
    <xf numFmtId="0" fontId="3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6" fontId="2" fillId="0" borderId="17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91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-42542203</v>
      </c>
      <c r="D28" s="18"/>
      <c r="E28" s="19">
        <v>-31582143</v>
      </c>
      <c r="F28" s="20">
        <v>-30931070</v>
      </c>
      <c r="G28" s="20">
        <v>-10380692</v>
      </c>
      <c r="H28" s="20">
        <v>-4550007</v>
      </c>
      <c r="I28" s="20"/>
      <c r="J28" s="20">
        <v>-14930699</v>
      </c>
      <c r="K28" s="20">
        <v>-9156202</v>
      </c>
      <c r="L28" s="20">
        <v>-238729</v>
      </c>
      <c r="M28" s="20">
        <v>-3030611</v>
      </c>
      <c r="N28" s="20">
        <v>-12425542</v>
      </c>
      <c r="O28" s="20">
        <v>-816812</v>
      </c>
      <c r="P28" s="20">
        <v>-695269</v>
      </c>
      <c r="Q28" s="20"/>
      <c r="R28" s="20">
        <v>-1512081</v>
      </c>
      <c r="S28" s="20"/>
      <c r="T28" s="20"/>
      <c r="U28" s="20"/>
      <c r="V28" s="20"/>
      <c r="W28" s="20">
        <v>-28868322</v>
      </c>
      <c r="X28" s="20">
        <v>-23198301</v>
      </c>
      <c r="Y28" s="20">
        <v>-5670021</v>
      </c>
      <c r="Z28" s="21">
        <v>24.441535610732874</v>
      </c>
      <c r="AA28" s="22">
        <v>-30931070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-42542203</v>
      </c>
      <c r="D30" s="26">
        <f t="shared" ref="D30:Y30" si="1">SUM(D21:D29)</f>
        <v>0</v>
      </c>
      <c r="E30" s="27">
        <f t="shared" si="1"/>
        <v>-31582143</v>
      </c>
      <c r="F30" s="28">
        <f t="shared" si="1"/>
        <v>-30931070</v>
      </c>
      <c r="G30" s="28">
        <f t="shared" si="1"/>
        <v>-10380692</v>
      </c>
      <c r="H30" s="28">
        <f t="shared" si="1"/>
        <v>-4550007</v>
      </c>
      <c r="I30" s="28">
        <f t="shared" si="1"/>
        <v>0</v>
      </c>
      <c r="J30" s="28">
        <f t="shared" si="1"/>
        <v>-14930699</v>
      </c>
      <c r="K30" s="28">
        <f t="shared" si="1"/>
        <v>-9156202</v>
      </c>
      <c r="L30" s="28">
        <f t="shared" si="1"/>
        <v>-238729</v>
      </c>
      <c r="M30" s="28">
        <f t="shared" si="1"/>
        <v>-3030611</v>
      </c>
      <c r="N30" s="28">
        <f t="shared" si="1"/>
        <v>-12425542</v>
      </c>
      <c r="O30" s="28">
        <f t="shared" si="1"/>
        <v>-816812</v>
      </c>
      <c r="P30" s="28">
        <f t="shared" si="1"/>
        <v>-695269</v>
      </c>
      <c r="Q30" s="28">
        <f t="shared" si="1"/>
        <v>0</v>
      </c>
      <c r="R30" s="28">
        <f t="shared" si="1"/>
        <v>-1512081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-28868322</v>
      </c>
      <c r="X30" s="28">
        <f t="shared" si="1"/>
        <v>-23198301</v>
      </c>
      <c r="Y30" s="28">
        <f t="shared" si="1"/>
        <v>-5670021</v>
      </c>
      <c r="Z30" s="29">
        <f>+IF(X30&lt;&gt;0,+(Y30/X30)*100,0)</f>
        <v>24.441535610732874</v>
      </c>
      <c r="AA30" s="30">
        <f>SUM(AA21:AA29)</f>
        <v>-30931070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-42542203</v>
      </c>
      <c r="D41" s="32">
        <f>+D17+D30+D39</f>
        <v>0</v>
      </c>
      <c r="E41" s="33">
        <f t="shared" si="3"/>
        <v>-31582143</v>
      </c>
      <c r="F41" s="34">
        <f t="shared" si="3"/>
        <v>-30931070</v>
      </c>
      <c r="G41" s="34">
        <f t="shared" si="3"/>
        <v>-10380692</v>
      </c>
      <c r="H41" s="34">
        <f t="shared" si="3"/>
        <v>-4550007</v>
      </c>
      <c r="I41" s="34">
        <f t="shared" si="3"/>
        <v>0</v>
      </c>
      <c r="J41" s="34">
        <f t="shared" si="3"/>
        <v>-14930699</v>
      </c>
      <c r="K41" s="34">
        <f t="shared" si="3"/>
        <v>-9156202</v>
      </c>
      <c r="L41" s="34">
        <f t="shared" si="3"/>
        <v>-238729</v>
      </c>
      <c r="M41" s="34">
        <f t="shared" si="3"/>
        <v>-3030611</v>
      </c>
      <c r="N41" s="34">
        <f t="shared" si="3"/>
        <v>-12425542</v>
      </c>
      <c r="O41" s="34">
        <f t="shared" si="3"/>
        <v>-816812</v>
      </c>
      <c r="P41" s="34">
        <f t="shared" si="3"/>
        <v>-695269</v>
      </c>
      <c r="Q41" s="34">
        <f t="shared" si="3"/>
        <v>0</v>
      </c>
      <c r="R41" s="34">
        <f t="shared" si="3"/>
        <v>-1512081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-28868322</v>
      </c>
      <c r="X41" s="34">
        <f t="shared" si="3"/>
        <v>-23198301</v>
      </c>
      <c r="Y41" s="34">
        <f t="shared" si="3"/>
        <v>-5670021</v>
      </c>
      <c r="Z41" s="35">
        <f>+IF(X41&lt;&gt;0,+(Y41/X41)*100,0)</f>
        <v>24.441535610732874</v>
      </c>
      <c r="AA41" s="36">
        <f>+AA17+AA30+AA39</f>
        <v>-30931070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-10380692</v>
      </c>
      <c r="I42" s="34">
        <f>+H43+I60</f>
        <v>-14930699</v>
      </c>
      <c r="J42" s="34">
        <f>+G42</f>
        <v>0</v>
      </c>
      <c r="K42" s="34">
        <f>+I43+K60</f>
        <v>-14930699</v>
      </c>
      <c r="L42" s="34">
        <f>+K43+L60</f>
        <v>-24086901</v>
      </c>
      <c r="M42" s="34">
        <f>+L43+M60</f>
        <v>-24325630</v>
      </c>
      <c r="N42" s="34">
        <f>+K42</f>
        <v>-14930699</v>
      </c>
      <c r="O42" s="34">
        <f>+M43+O60</f>
        <v>-27356241</v>
      </c>
      <c r="P42" s="34">
        <f>+O43+P60</f>
        <v>-28173053</v>
      </c>
      <c r="Q42" s="34">
        <f>+P43+Q60</f>
        <v>-28868322</v>
      </c>
      <c r="R42" s="34">
        <f>+O42</f>
        <v>-27356241</v>
      </c>
      <c r="S42" s="34">
        <f>+Q43+S60</f>
        <v>-28868322</v>
      </c>
      <c r="T42" s="34">
        <f>+S43+T60</f>
        <v>-28868322</v>
      </c>
      <c r="U42" s="34">
        <f>+T43+U60</f>
        <v>-28868322</v>
      </c>
      <c r="V42" s="34">
        <f>+S42</f>
        <v>-28868322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-42542203</v>
      </c>
      <c r="D43" s="44">
        <f t="shared" ref="D43:AA43" si="4">+D41+D42</f>
        <v>0</v>
      </c>
      <c r="E43" s="45">
        <f t="shared" si="4"/>
        <v>-31582143</v>
      </c>
      <c r="F43" s="46">
        <f t="shared" si="4"/>
        <v>-30931070</v>
      </c>
      <c r="G43" s="46">
        <f t="shared" si="4"/>
        <v>-10380692</v>
      </c>
      <c r="H43" s="46">
        <f t="shared" si="4"/>
        <v>-14930699</v>
      </c>
      <c r="I43" s="46">
        <f t="shared" si="4"/>
        <v>-14930699</v>
      </c>
      <c r="J43" s="46">
        <f>+I43</f>
        <v>-14930699</v>
      </c>
      <c r="K43" s="46">
        <f t="shared" si="4"/>
        <v>-24086901</v>
      </c>
      <c r="L43" s="46">
        <f t="shared" si="4"/>
        <v>-24325630</v>
      </c>
      <c r="M43" s="46">
        <f t="shared" si="4"/>
        <v>-27356241</v>
      </c>
      <c r="N43" s="46">
        <f>+M43</f>
        <v>-27356241</v>
      </c>
      <c r="O43" s="46">
        <f t="shared" si="4"/>
        <v>-28173053</v>
      </c>
      <c r="P43" s="46">
        <f t="shared" si="4"/>
        <v>-28868322</v>
      </c>
      <c r="Q43" s="46">
        <f t="shared" si="4"/>
        <v>-28868322</v>
      </c>
      <c r="R43" s="46">
        <f>+Q43</f>
        <v>-28868322</v>
      </c>
      <c r="S43" s="46">
        <f t="shared" si="4"/>
        <v>-28868322</v>
      </c>
      <c r="T43" s="46">
        <f t="shared" si="4"/>
        <v>-28868322</v>
      </c>
      <c r="U43" s="46">
        <f t="shared" si="4"/>
        <v>-28868322</v>
      </c>
      <c r="V43" s="46">
        <f>+U43</f>
        <v>-28868322</v>
      </c>
      <c r="W43" s="46">
        <f>+V43</f>
        <v>-28868322</v>
      </c>
      <c r="X43" s="46">
        <f t="shared" si="4"/>
        <v>-23198301</v>
      </c>
      <c r="Y43" s="46">
        <f t="shared" si="4"/>
        <v>-5670021</v>
      </c>
      <c r="Z43" s="47">
        <f>+IF(X43&lt;&gt;0,+(Y43/X43)*100,0)</f>
        <v>24.441535610732874</v>
      </c>
      <c r="AA43" s="48">
        <f t="shared" si="4"/>
        <v>-30931070</v>
      </c>
    </row>
    <row r="44" spans="1:27" x14ac:dyDescent="0.25">
      <c r="A44" s="2" t="s">
        <v>88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topLeftCell="A34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66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91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88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67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91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428216000</v>
      </c>
      <c r="F7" s="20">
        <v>457449877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343087398</v>
      </c>
      <c r="Y7" s="20">
        <v>-343087398</v>
      </c>
      <c r="Z7" s="21">
        <v>-100</v>
      </c>
      <c r="AA7" s="22">
        <v>457449877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675000</v>
      </c>
      <c r="F8" s="20">
        <v>675000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506250</v>
      </c>
      <c r="Y8" s="20">
        <v>-506250</v>
      </c>
      <c r="Z8" s="21">
        <v>-100</v>
      </c>
      <c r="AA8" s="22">
        <v>675000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262740499</v>
      </c>
      <c r="F9" s="20">
        <v>262740499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197055378</v>
      </c>
      <c r="Y9" s="20">
        <v>-197055378</v>
      </c>
      <c r="Z9" s="21">
        <v>-100</v>
      </c>
      <c r="AA9" s="22">
        <v>262740499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>
        <v>4744917</v>
      </c>
      <c r="F11" s="20">
        <v>4744917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3558690</v>
      </c>
      <c r="Y11" s="20">
        <v>-3558690</v>
      </c>
      <c r="Z11" s="21">
        <v>-100</v>
      </c>
      <c r="AA11" s="22">
        <v>4744917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-291736426</v>
      </c>
      <c r="F14" s="20">
        <v>-279236426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-209427363</v>
      </c>
      <c r="Y14" s="20">
        <v>209427363</v>
      </c>
      <c r="Z14" s="21">
        <v>-100</v>
      </c>
      <c r="AA14" s="22">
        <v>-279236426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>
        <v>-4930781</v>
      </c>
      <c r="F16" s="20">
        <v>-4930781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-3698082</v>
      </c>
      <c r="Y16" s="20">
        <v>3698082</v>
      </c>
      <c r="Z16" s="21">
        <v>-100</v>
      </c>
      <c r="AA16" s="22">
        <v>-4930781</v>
      </c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399709209</v>
      </c>
      <c r="F17" s="28">
        <f t="shared" si="0"/>
        <v>441443086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331082271</v>
      </c>
      <c r="Y17" s="28">
        <f t="shared" si="0"/>
        <v>-331082271</v>
      </c>
      <c r="Z17" s="29">
        <f>+IF(X17&lt;&gt;0,+(Y17/X17)*100,0)</f>
        <v>-100</v>
      </c>
      <c r="AA17" s="30">
        <f>SUM(AA6:AA16)</f>
        <v>441443086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-22166250</v>
      </c>
      <c r="F28" s="20">
        <v>-14921500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-11191131</v>
      </c>
      <c r="Y28" s="20">
        <v>11191131</v>
      </c>
      <c r="Z28" s="21">
        <v>-100</v>
      </c>
      <c r="AA28" s="22">
        <v>-14921500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-22166250</v>
      </c>
      <c r="F30" s="28">
        <f t="shared" si="1"/>
        <v>-14921500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-11191131</v>
      </c>
      <c r="Y30" s="28">
        <f t="shared" si="1"/>
        <v>11191131</v>
      </c>
      <c r="Z30" s="29">
        <f>+IF(X30&lt;&gt;0,+(Y30/X30)*100,0)</f>
        <v>-100</v>
      </c>
      <c r="AA30" s="30">
        <f>SUM(AA21:AA29)</f>
        <v>-14921500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377542959</v>
      </c>
      <c r="F41" s="34">
        <f t="shared" si="3"/>
        <v>426521586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319891140</v>
      </c>
      <c r="Y41" s="34">
        <f t="shared" si="3"/>
        <v>-319891140</v>
      </c>
      <c r="Z41" s="35">
        <f>+IF(X41&lt;&gt;0,+(Y41/X41)*100,0)</f>
        <v>-100</v>
      </c>
      <c r="AA41" s="36">
        <f>+AA17+AA30+AA39</f>
        <v>426521586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377542959</v>
      </c>
      <c r="F43" s="46">
        <f t="shared" si="4"/>
        <v>426521586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319891140</v>
      </c>
      <c r="Y43" s="46">
        <f t="shared" si="4"/>
        <v>-319891140</v>
      </c>
      <c r="Z43" s="47">
        <f>+IF(X43&lt;&gt;0,+(Y43/X43)*100,0)</f>
        <v>-100</v>
      </c>
      <c r="AA43" s="48">
        <f t="shared" si="4"/>
        <v>426521586</v>
      </c>
    </row>
    <row r="44" spans="1:27" x14ac:dyDescent="0.25">
      <c r="A44" s="2" t="s">
        <v>88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68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91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>
        <v>1449</v>
      </c>
      <c r="L6" s="20"/>
      <c r="M6" s="20"/>
      <c r="N6" s="20">
        <v>1449</v>
      </c>
      <c r="O6" s="20"/>
      <c r="P6" s="20"/>
      <c r="Q6" s="20"/>
      <c r="R6" s="20"/>
      <c r="S6" s="20"/>
      <c r="T6" s="20"/>
      <c r="U6" s="20"/>
      <c r="V6" s="20"/>
      <c r="W6" s="20">
        <v>1449</v>
      </c>
      <c r="X6" s="20"/>
      <c r="Y6" s="20">
        <v>1449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486392</v>
      </c>
      <c r="D7" s="18"/>
      <c r="E7" s="19">
        <v>569696</v>
      </c>
      <c r="F7" s="20">
        <v>569696</v>
      </c>
      <c r="G7" s="20"/>
      <c r="H7" s="20"/>
      <c r="I7" s="20">
        <v>38656</v>
      </c>
      <c r="J7" s="20">
        <v>38656</v>
      </c>
      <c r="K7" s="20">
        <v>49231</v>
      </c>
      <c r="L7" s="20">
        <v>22530</v>
      </c>
      <c r="M7" s="20">
        <v>29053</v>
      </c>
      <c r="N7" s="20">
        <v>100814</v>
      </c>
      <c r="O7" s="20">
        <v>48407</v>
      </c>
      <c r="P7" s="20">
        <v>30703</v>
      </c>
      <c r="Q7" s="20">
        <v>147998</v>
      </c>
      <c r="R7" s="20">
        <v>227108</v>
      </c>
      <c r="S7" s="20"/>
      <c r="T7" s="20"/>
      <c r="U7" s="20"/>
      <c r="V7" s="20"/>
      <c r="W7" s="20">
        <v>366578</v>
      </c>
      <c r="X7" s="20">
        <v>464555</v>
      </c>
      <c r="Y7" s="20">
        <v>-97977</v>
      </c>
      <c r="Z7" s="21">
        <v>-21.090505968076979</v>
      </c>
      <c r="AA7" s="22">
        <v>569696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>
        <v>330000</v>
      </c>
      <c r="G11" s="20"/>
      <c r="H11" s="20"/>
      <c r="I11" s="20">
        <v>2927</v>
      </c>
      <c r="J11" s="20">
        <v>2927</v>
      </c>
      <c r="K11" s="20">
        <v>4547</v>
      </c>
      <c r="L11" s="20">
        <v>2187</v>
      </c>
      <c r="M11" s="20">
        <v>2859</v>
      </c>
      <c r="N11" s="20">
        <v>9593</v>
      </c>
      <c r="O11" s="20">
        <v>4845</v>
      </c>
      <c r="P11" s="20">
        <v>4331</v>
      </c>
      <c r="Q11" s="20">
        <v>4675</v>
      </c>
      <c r="R11" s="20">
        <v>13851</v>
      </c>
      <c r="S11" s="20"/>
      <c r="T11" s="20"/>
      <c r="U11" s="20"/>
      <c r="V11" s="20"/>
      <c r="W11" s="20">
        <v>26371</v>
      </c>
      <c r="X11" s="20">
        <v>247500</v>
      </c>
      <c r="Y11" s="20">
        <v>-221129</v>
      </c>
      <c r="Z11" s="21">
        <v>-89.345050505050509</v>
      </c>
      <c r="AA11" s="22">
        <v>330000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-7295210</v>
      </c>
      <c r="F14" s="20">
        <v>-7295210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>
        <v>-551655</v>
      </c>
      <c r="R14" s="20">
        <v>-551655</v>
      </c>
      <c r="S14" s="20"/>
      <c r="T14" s="20"/>
      <c r="U14" s="20"/>
      <c r="V14" s="20"/>
      <c r="W14" s="20">
        <v>-551655</v>
      </c>
      <c r="X14" s="20">
        <v>-6670208</v>
      </c>
      <c r="Y14" s="20">
        <v>6118553</v>
      </c>
      <c r="Z14" s="21">
        <v>-91.729568253343814</v>
      </c>
      <c r="AA14" s="22">
        <v>-7295210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486392</v>
      </c>
      <c r="D17" s="26">
        <f>SUM(D6:D16)</f>
        <v>0</v>
      </c>
      <c r="E17" s="27">
        <f t="shared" si="0"/>
        <v>-6725514</v>
      </c>
      <c r="F17" s="28">
        <f t="shared" si="0"/>
        <v>-6395514</v>
      </c>
      <c r="G17" s="28">
        <f t="shared" si="0"/>
        <v>0</v>
      </c>
      <c r="H17" s="28">
        <f t="shared" si="0"/>
        <v>0</v>
      </c>
      <c r="I17" s="28">
        <f t="shared" si="0"/>
        <v>41583</v>
      </c>
      <c r="J17" s="28">
        <f t="shared" si="0"/>
        <v>41583</v>
      </c>
      <c r="K17" s="28">
        <f t="shared" si="0"/>
        <v>55227</v>
      </c>
      <c r="L17" s="28">
        <f t="shared" si="0"/>
        <v>24717</v>
      </c>
      <c r="M17" s="28">
        <f t="shared" si="0"/>
        <v>31912</v>
      </c>
      <c r="N17" s="28">
        <f t="shared" si="0"/>
        <v>111856</v>
      </c>
      <c r="O17" s="28">
        <f t="shared" si="0"/>
        <v>53252</v>
      </c>
      <c r="P17" s="28">
        <f t="shared" si="0"/>
        <v>35034</v>
      </c>
      <c r="Q17" s="28">
        <f t="shared" si="0"/>
        <v>-398982</v>
      </c>
      <c r="R17" s="28">
        <f t="shared" si="0"/>
        <v>-310696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-157257</v>
      </c>
      <c r="X17" s="28">
        <f t="shared" si="0"/>
        <v>-5958153</v>
      </c>
      <c r="Y17" s="28">
        <f t="shared" si="0"/>
        <v>5800896</v>
      </c>
      <c r="Z17" s="29">
        <f>+IF(X17&lt;&gt;0,+(Y17/X17)*100,0)</f>
        <v>-97.360641796207645</v>
      </c>
      <c r="AA17" s="30">
        <f>SUM(AA6:AA16)</f>
        <v>-6395514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-7978613</v>
      </c>
      <c r="D28" s="18"/>
      <c r="E28" s="19"/>
      <c r="F28" s="20">
        <v>-3367168</v>
      </c>
      <c r="G28" s="20"/>
      <c r="H28" s="20"/>
      <c r="I28" s="20"/>
      <c r="J28" s="20"/>
      <c r="K28" s="20"/>
      <c r="L28" s="20"/>
      <c r="M28" s="20"/>
      <c r="N28" s="20"/>
      <c r="O28" s="20"/>
      <c r="P28" s="20">
        <v>-1122354</v>
      </c>
      <c r="Q28" s="20"/>
      <c r="R28" s="20">
        <v>-1122354</v>
      </c>
      <c r="S28" s="20"/>
      <c r="T28" s="20"/>
      <c r="U28" s="20"/>
      <c r="V28" s="20"/>
      <c r="W28" s="20">
        <v>-1122354</v>
      </c>
      <c r="X28" s="20">
        <v>-2525373</v>
      </c>
      <c r="Y28" s="20">
        <v>1403019</v>
      </c>
      <c r="Z28" s="21">
        <v>-55.556901891324571</v>
      </c>
      <c r="AA28" s="22">
        <v>-3367168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-7978613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-3367168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-1122354</v>
      </c>
      <c r="Q30" s="28">
        <f t="shared" si="1"/>
        <v>0</v>
      </c>
      <c r="R30" s="28">
        <f t="shared" si="1"/>
        <v>-1122354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-1122354</v>
      </c>
      <c r="X30" s="28">
        <f t="shared" si="1"/>
        <v>-2525373</v>
      </c>
      <c r="Y30" s="28">
        <f t="shared" si="1"/>
        <v>1403019</v>
      </c>
      <c r="Z30" s="29">
        <f>+IF(X30&lt;&gt;0,+(Y30/X30)*100,0)</f>
        <v>-55.556901891324571</v>
      </c>
      <c r="AA30" s="30">
        <f>SUM(AA21:AA29)</f>
        <v>-3367168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-7492221</v>
      </c>
      <c r="D41" s="32">
        <f>+D17+D30+D39</f>
        <v>0</v>
      </c>
      <c r="E41" s="33">
        <f t="shared" si="3"/>
        <v>-6725514</v>
      </c>
      <c r="F41" s="34">
        <f t="shared" si="3"/>
        <v>-9762682</v>
      </c>
      <c r="G41" s="34">
        <f t="shared" si="3"/>
        <v>0</v>
      </c>
      <c r="H41" s="34">
        <f t="shared" si="3"/>
        <v>0</v>
      </c>
      <c r="I41" s="34">
        <f t="shared" si="3"/>
        <v>41583</v>
      </c>
      <c r="J41" s="34">
        <f t="shared" si="3"/>
        <v>41583</v>
      </c>
      <c r="K41" s="34">
        <f t="shared" si="3"/>
        <v>55227</v>
      </c>
      <c r="L41" s="34">
        <f t="shared" si="3"/>
        <v>24717</v>
      </c>
      <c r="M41" s="34">
        <f t="shared" si="3"/>
        <v>31912</v>
      </c>
      <c r="N41" s="34">
        <f t="shared" si="3"/>
        <v>111856</v>
      </c>
      <c r="O41" s="34">
        <f t="shared" si="3"/>
        <v>53252</v>
      </c>
      <c r="P41" s="34">
        <f t="shared" si="3"/>
        <v>-1087320</v>
      </c>
      <c r="Q41" s="34">
        <f t="shared" si="3"/>
        <v>-398982</v>
      </c>
      <c r="R41" s="34">
        <f t="shared" si="3"/>
        <v>-1433050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-1279611</v>
      </c>
      <c r="X41" s="34">
        <f t="shared" si="3"/>
        <v>-8483526</v>
      </c>
      <c r="Y41" s="34">
        <f t="shared" si="3"/>
        <v>7203915</v>
      </c>
      <c r="Z41" s="35">
        <f>+IF(X41&lt;&gt;0,+(Y41/X41)*100,0)</f>
        <v>-84.916519381210122</v>
      </c>
      <c r="AA41" s="36">
        <f>+AA17+AA30+AA39</f>
        <v>-9762682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41583</v>
      </c>
      <c r="L42" s="34">
        <f>+K43+L60</f>
        <v>96810</v>
      </c>
      <c r="M42" s="34">
        <f>+L43+M60</f>
        <v>121527</v>
      </c>
      <c r="N42" s="34">
        <f>+K42</f>
        <v>41583</v>
      </c>
      <c r="O42" s="34">
        <f>+M43+O60</f>
        <v>153439</v>
      </c>
      <c r="P42" s="34">
        <f>+O43+P60</f>
        <v>206691</v>
      </c>
      <c r="Q42" s="34">
        <f>+P43+Q60</f>
        <v>-880629</v>
      </c>
      <c r="R42" s="34">
        <f>+O42</f>
        <v>153439</v>
      </c>
      <c r="S42" s="34">
        <f>+Q43+S60</f>
        <v>-1279611</v>
      </c>
      <c r="T42" s="34">
        <f>+S43+T60</f>
        <v>-1279611</v>
      </c>
      <c r="U42" s="34">
        <f>+T43+U60</f>
        <v>-1279611</v>
      </c>
      <c r="V42" s="34">
        <f>+S42</f>
        <v>-1279611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-7492221</v>
      </c>
      <c r="D43" s="44">
        <f t="shared" ref="D43:AA43" si="4">+D41+D42</f>
        <v>0</v>
      </c>
      <c r="E43" s="45">
        <f t="shared" si="4"/>
        <v>-6725514</v>
      </c>
      <c r="F43" s="46">
        <f t="shared" si="4"/>
        <v>-9762682</v>
      </c>
      <c r="G43" s="46">
        <f t="shared" si="4"/>
        <v>0</v>
      </c>
      <c r="H43" s="46">
        <f t="shared" si="4"/>
        <v>0</v>
      </c>
      <c r="I43" s="46">
        <f t="shared" si="4"/>
        <v>41583</v>
      </c>
      <c r="J43" s="46">
        <f>+I43</f>
        <v>41583</v>
      </c>
      <c r="K43" s="46">
        <f t="shared" si="4"/>
        <v>96810</v>
      </c>
      <c r="L43" s="46">
        <f t="shared" si="4"/>
        <v>121527</v>
      </c>
      <c r="M43" s="46">
        <f t="shared" si="4"/>
        <v>153439</v>
      </c>
      <c r="N43" s="46">
        <f>+M43</f>
        <v>153439</v>
      </c>
      <c r="O43" s="46">
        <f t="shared" si="4"/>
        <v>206691</v>
      </c>
      <c r="P43" s="46">
        <f t="shared" si="4"/>
        <v>-880629</v>
      </c>
      <c r="Q43" s="46">
        <f t="shared" si="4"/>
        <v>-1279611</v>
      </c>
      <c r="R43" s="46">
        <f>+Q43</f>
        <v>-1279611</v>
      </c>
      <c r="S43" s="46">
        <f t="shared" si="4"/>
        <v>-1279611</v>
      </c>
      <c r="T43" s="46">
        <f t="shared" si="4"/>
        <v>-1279611</v>
      </c>
      <c r="U43" s="46">
        <f t="shared" si="4"/>
        <v>-1279611</v>
      </c>
      <c r="V43" s="46">
        <f>+U43</f>
        <v>-1279611</v>
      </c>
      <c r="W43" s="46">
        <f>+V43</f>
        <v>-1279611</v>
      </c>
      <c r="X43" s="46">
        <f t="shared" si="4"/>
        <v>-8483526</v>
      </c>
      <c r="Y43" s="46">
        <f t="shared" si="4"/>
        <v>7203915</v>
      </c>
      <c r="Z43" s="47">
        <f>+IF(X43&lt;&gt;0,+(Y43/X43)*100,0)</f>
        <v>-84.916519381210122</v>
      </c>
      <c r="AA43" s="48">
        <f t="shared" si="4"/>
        <v>-9762682</v>
      </c>
    </row>
    <row r="44" spans="1:27" x14ac:dyDescent="0.25">
      <c r="A44" s="2" t="s">
        <v>88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69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91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88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91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>
        <v>-18792768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-14094576</v>
      </c>
      <c r="Y14" s="20">
        <v>14094576</v>
      </c>
      <c r="Z14" s="21">
        <v>-100</v>
      </c>
      <c r="AA14" s="22">
        <v>-18792768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-18792768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-14094576</v>
      </c>
      <c r="Y17" s="28">
        <f t="shared" si="0"/>
        <v>14094576</v>
      </c>
      <c r="Z17" s="29">
        <f>+IF(X17&lt;&gt;0,+(Y17/X17)*100,0)</f>
        <v>-100</v>
      </c>
      <c r="AA17" s="30">
        <f>SUM(AA6:AA16)</f>
        <v>-18792768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-18792768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-14094576</v>
      </c>
      <c r="Y41" s="34">
        <f t="shared" si="3"/>
        <v>14094576</v>
      </c>
      <c r="Z41" s="35">
        <f>+IF(X41&lt;&gt;0,+(Y41/X41)*100,0)</f>
        <v>-100</v>
      </c>
      <c r="AA41" s="36">
        <f>+AA17+AA30+AA39</f>
        <v>-18792768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-18792768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-14094576</v>
      </c>
      <c r="Y43" s="46">
        <f t="shared" si="4"/>
        <v>14094576</v>
      </c>
      <c r="Z43" s="47">
        <f>+IF(X43&lt;&gt;0,+(Y43/X43)*100,0)</f>
        <v>-100</v>
      </c>
      <c r="AA43" s="48">
        <f t="shared" si="4"/>
        <v>-18792768</v>
      </c>
    </row>
    <row r="44" spans="1:27" x14ac:dyDescent="0.25">
      <c r="A44" s="2" t="s">
        <v>88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91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88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91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88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91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40918726</v>
      </c>
      <c r="D7" s="18"/>
      <c r="E7" s="19">
        <v>41341724</v>
      </c>
      <c r="F7" s="20">
        <v>41341724</v>
      </c>
      <c r="G7" s="20">
        <v>4935073</v>
      </c>
      <c r="H7" s="20">
        <v>3702956</v>
      </c>
      <c r="I7" s="20">
        <v>3489119</v>
      </c>
      <c r="J7" s="20">
        <v>12127148</v>
      </c>
      <c r="K7" s="20">
        <v>3567946</v>
      </c>
      <c r="L7" s="20">
        <v>3963355</v>
      </c>
      <c r="M7" s="20">
        <v>3393330</v>
      </c>
      <c r="N7" s="20">
        <v>10924631</v>
      </c>
      <c r="O7" s="20">
        <v>2923485</v>
      </c>
      <c r="P7" s="20">
        <v>3765744</v>
      </c>
      <c r="Q7" s="20">
        <v>3728718</v>
      </c>
      <c r="R7" s="20">
        <v>10417947</v>
      </c>
      <c r="S7" s="20"/>
      <c r="T7" s="20"/>
      <c r="U7" s="20"/>
      <c r="V7" s="20"/>
      <c r="W7" s="20">
        <v>33469726</v>
      </c>
      <c r="X7" s="20">
        <v>31006287</v>
      </c>
      <c r="Y7" s="20">
        <v>2463439</v>
      </c>
      <c r="Z7" s="21">
        <v>7.9449661289660387</v>
      </c>
      <c r="AA7" s="22">
        <v>41341724</v>
      </c>
    </row>
    <row r="8" spans="1:27" x14ac:dyDescent="0.25">
      <c r="A8" s="23" t="s">
        <v>36</v>
      </c>
      <c r="B8" s="17" t="s">
        <v>32</v>
      </c>
      <c r="C8" s="18">
        <v>16007</v>
      </c>
      <c r="D8" s="18"/>
      <c r="E8" s="19">
        <v>183708</v>
      </c>
      <c r="F8" s="20">
        <v>183708</v>
      </c>
      <c r="G8" s="20"/>
      <c r="H8" s="20"/>
      <c r="I8" s="20"/>
      <c r="J8" s="20"/>
      <c r="K8" s="20"/>
      <c r="L8" s="20"/>
      <c r="M8" s="20"/>
      <c r="N8" s="20"/>
      <c r="O8" s="20">
        <v>7629</v>
      </c>
      <c r="P8" s="20"/>
      <c r="Q8" s="20"/>
      <c r="R8" s="20">
        <v>7629</v>
      </c>
      <c r="S8" s="20"/>
      <c r="T8" s="20"/>
      <c r="U8" s="20"/>
      <c r="V8" s="20"/>
      <c r="W8" s="20">
        <v>7629</v>
      </c>
      <c r="X8" s="20">
        <v>137781</v>
      </c>
      <c r="Y8" s="20">
        <v>-130152</v>
      </c>
      <c r="Z8" s="21">
        <v>-94.4629520761208</v>
      </c>
      <c r="AA8" s="22">
        <v>183708</v>
      </c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>
        <v>10328503</v>
      </c>
      <c r="F11" s="20">
        <v>10328503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7746381</v>
      </c>
      <c r="Y11" s="20">
        <v>-7746381</v>
      </c>
      <c r="Z11" s="21">
        <v>-100</v>
      </c>
      <c r="AA11" s="22">
        <v>10328503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-8339416</v>
      </c>
      <c r="D14" s="18"/>
      <c r="E14" s="19">
        <v>-20461232</v>
      </c>
      <c r="F14" s="20">
        <v>-20499704</v>
      </c>
      <c r="G14" s="20">
        <v>-3834572</v>
      </c>
      <c r="H14" s="20"/>
      <c r="I14" s="20">
        <v>-120100</v>
      </c>
      <c r="J14" s="20">
        <v>-3954672</v>
      </c>
      <c r="K14" s="20"/>
      <c r="L14" s="20"/>
      <c r="M14" s="20">
        <v>-3493655</v>
      </c>
      <c r="N14" s="20">
        <v>-3493655</v>
      </c>
      <c r="O14" s="20"/>
      <c r="P14" s="20"/>
      <c r="Q14" s="20"/>
      <c r="R14" s="20"/>
      <c r="S14" s="20"/>
      <c r="T14" s="20"/>
      <c r="U14" s="20"/>
      <c r="V14" s="20"/>
      <c r="W14" s="20">
        <v>-7448327</v>
      </c>
      <c r="X14" s="20">
        <v>-15361317</v>
      </c>
      <c r="Y14" s="20">
        <v>7912990</v>
      </c>
      <c r="Z14" s="21">
        <v>-51.512445189432654</v>
      </c>
      <c r="AA14" s="22">
        <v>-20499704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32595317</v>
      </c>
      <c r="D17" s="26">
        <f>SUM(D6:D16)</f>
        <v>0</v>
      </c>
      <c r="E17" s="27">
        <f t="shared" si="0"/>
        <v>31392703</v>
      </c>
      <c r="F17" s="28">
        <f t="shared" si="0"/>
        <v>31354231</v>
      </c>
      <c r="G17" s="28">
        <f t="shared" si="0"/>
        <v>1100501</v>
      </c>
      <c r="H17" s="28">
        <f t="shared" si="0"/>
        <v>3702956</v>
      </c>
      <c r="I17" s="28">
        <f t="shared" si="0"/>
        <v>3369019</v>
      </c>
      <c r="J17" s="28">
        <f t="shared" si="0"/>
        <v>8172476</v>
      </c>
      <c r="K17" s="28">
        <f t="shared" si="0"/>
        <v>3567946</v>
      </c>
      <c r="L17" s="28">
        <f t="shared" si="0"/>
        <v>3963355</v>
      </c>
      <c r="M17" s="28">
        <f t="shared" si="0"/>
        <v>-100325</v>
      </c>
      <c r="N17" s="28">
        <f t="shared" si="0"/>
        <v>7430976</v>
      </c>
      <c r="O17" s="28">
        <f t="shared" si="0"/>
        <v>2931114</v>
      </c>
      <c r="P17" s="28">
        <f t="shared" si="0"/>
        <v>3765744</v>
      </c>
      <c r="Q17" s="28">
        <f t="shared" si="0"/>
        <v>3728718</v>
      </c>
      <c r="R17" s="28">
        <f t="shared" si="0"/>
        <v>10425576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26029028</v>
      </c>
      <c r="X17" s="28">
        <f t="shared" si="0"/>
        <v>23529132</v>
      </c>
      <c r="Y17" s="28">
        <f t="shared" si="0"/>
        <v>2499896</v>
      </c>
      <c r="Z17" s="29">
        <f>+IF(X17&lt;&gt;0,+(Y17/X17)*100,0)</f>
        <v>10.624684327496654</v>
      </c>
      <c r="AA17" s="30">
        <f>SUM(AA6:AA16)</f>
        <v>31354231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-37953278</v>
      </c>
      <c r="D28" s="18"/>
      <c r="E28" s="19"/>
      <c r="F28" s="20">
        <v>-3870432</v>
      </c>
      <c r="G28" s="20">
        <v>-1927949</v>
      </c>
      <c r="H28" s="20">
        <v>-2172690</v>
      </c>
      <c r="I28" s="20">
        <v>-208307</v>
      </c>
      <c r="J28" s="20">
        <v>-4308946</v>
      </c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>
        <v>-4308946</v>
      </c>
      <c r="X28" s="20">
        <v>-1548172</v>
      </c>
      <c r="Y28" s="20">
        <v>-2760774</v>
      </c>
      <c r="Z28" s="21">
        <v>178.32475978121295</v>
      </c>
      <c r="AA28" s="22">
        <v>-3870432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-37953278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-3870432</v>
      </c>
      <c r="G30" s="28">
        <f t="shared" si="1"/>
        <v>-1927949</v>
      </c>
      <c r="H30" s="28">
        <f t="shared" si="1"/>
        <v>-2172690</v>
      </c>
      <c r="I30" s="28">
        <f t="shared" si="1"/>
        <v>-208307</v>
      </c>
      <c r="J30" s="28">
        <f t="shared" si="1"/>
        <v>-4308946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-4308946</v>
      </c>
      <c r="X30" s="28">
        <f t="shared" si="1"/>
        <v>-1548172</v>
      </c>
      <c r="Y30" s="28">
        <f t="shared" si="1"/>
        <v>-2760774</v>
      </c>
      <c r="Z30" s="29">
        <f>+IF(X30&lt;&gt;0,+(Y30/X30)*100,0)</f>
        <v>178.32475978121295</v>
      </c>
      <c r="AA30" s="30">
        <f>SUM(AA21:AA29)</f>
        <v>-3870432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-5357961</v>
      </c>
      <c r="D41" s="32">
        <f>+D17+D30+D39</f>
        <v>0</v>
      </c>
      <c r="E41" s="33">
        <f t="shared" si="3"/>
        <v>31392703</v>
      </c>
      <c r="F41" s="34">
        <f t="shared" si="3"/>
        <v>27483799</v>
      </c>
      <c r="G41" s="34">
        <f t="shared" si="3"/>
        <v>-827448</v>
      </c>
      <c r="H41" s="34">
        <f t="shared" si="3"/>
        <v>1530266</v>
      </c>
      <c r="I41" s="34">
        <f t="shared" si="3"/>
        <v>3160712</v>
      </c>
      <c r="J41" s="34">
        <f t="shared" si="3"/>
        <v>3863530</v>
      </c>
      <c r="K41" s="34">
        <f t="shared" si="3"/>
        <v>3567946</v>
      </c>
      <c r="L41" s="34">
        <f t="shared" si="3"/>
        <v>3963355</v>
      </c>
      <c r="M41" s="34">
        <f t="shared" si="3"/>
        <v>-100325</v>
      </c>
      <c r="N41" s="34">
        <f t="shared" si="3"/>
        <v>7430976</v>
      </c>
      <c r="O41" s="34">
        <f t="shared" si="3"/>
        <v>2931114</v>
      </c>
      <c r="P41" s="34">
        <f t="shared" si="3"/>
        <v>3765744</v>
      </c>
      <c r="Q41" s="34">
        <f t="shared" si="3"/>
        <v>3728718</v>
      </c>
      <c r="R41" s="34">
        <f t="shared" si="3"/>
        <v>10425576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21720082</v>
      </c>
      <c r="X41" s="34">
        <f t="shared" si="3"/>
        <v>21980960</v>
      </c>
      <c r="Y41" s="34">
        <f t="shared" si="3"/>
        <v>-260878</v>
      </c>
      <c r="Z41" s="35">
        <f>+IF(X41&lt;&gt;0,+(Y41/X41)*100,0)</f>
        <v>-1.1868362437309381</v>
      </c>
      <c r="AA41" s="36">
        <f>+AA17+AA30+AA39</f>
        <v>27483799</v>
      </c>
    </row>
    <row r="42" spans="1:27" x14ac:dyDescent="0.25">
      <c r="A42" s="23" t="s">
        <v>63</v>
      </c>
      <c r="B42" s="17" t="s">
        <v>64</v>
      </c>
      <c r="C42" s="32">
        <v>86625673</v>
      </c>
      <c r="D42" s="32"/>
      <c r="E42" s="33"/>
      <c r="F42" s="34">
        <v>81174165</v>
      </c>
      <c r="G42" s="34">
        <v>81174165</v>
      </c>
      <c r="H42" s="34">
        <f>+G43+H60</f>
        <v>80346717</v>
      </c>
      <c r="I42" s="34">
        <f>+H43+I60</f>
        <v>81876983</v>
      </c>
      <c r="J42" s="34">
        <f>+G42</f>
        <v>81174165</v>
      </c>
      <c r="K42" s="34">
        <f>+I43+K60</f>
        <v>85037695</v>
      </c>
      <c r="L42" s="34">
        <f>+K43+L60</f>
        <v>88605641</v>
      </c>
      <c r="M42" s="34">
        <f>+L43+M60</f>
        <v>92568996</v>
      </c>
      <c r="N42" s="34">
        <f>+K42</f>
        <v>85037695</v>
      </c>
      <c r="O42" s="34">
        <f>+M43+O60</f>
        <v>92468671</v>
      </c>
      <c r="P42" s="34">
        <f>+O43+P60</f>
        <v>95399785</v>
      </c>
      <c r="Q42" s="34">
        <f>+P43+Q60</f>
        <v>99165529</v>
      </c>
      <c r="R42" s="34">
        <f>+O42</f>
        <v>92468671</v>
      </c>
      <c r="S42" s="34">
        <f>+Q43+S60</f>
        <v>102894247</v>
      </c>
      <c r="T42" s="34">
        <f>+S43+T60</f>
        <v>102894247</v>
      </c>
      <c r="U42" s="34">
        <f>+T43+U60</f>
        <v>102894247</v>
      </c>
      <c r="V42" s="34">
        <f>+S42</f>
        <v>102894247</v>
      </c>
      <c r="W42" s="34">
        <f>+G42</f>
        <v>81174165</v>
      </c>
      <c r="X42" s="34">
        <v>81174165</v>
      </c>
      <c r="Y42" s="34">
        <f>+W42-X42</f>
        <v>0</v>
      </c>
      <c r="Z42" s="35">
        <f>+IF(X42&lt;&gt;0,+(Y42/X42)*100,0)</f>
        <v>0</v>
      </c>
      <c r="AA42" s="36">
        <v>81174165</v>
      </c>
    </row>
    <row r="43" spans="1:27" x14ac:dyDescent="0.25">
      <c r="A43" s="42" t="s">
        <v>65</v>
      </c>
      <c r="B43" s="43" t="s">
        <v>64</v>
      </c>
      <c r="C43" s="44">
        <f>+C41+C42</f>
        <v>81267712</v>
      </c>
      <c r="D43" s="44">
        <f t="shared" ref="D43:AA43" si="4">+D41+D42</f>
        <v>0</v>
      </c>
      <c r="E43" s="45">
        <f t="shared" si="4"/>
        <v>31392703</v>
      </c>
      <c r="F43" s="46">
        <f t="shared" si="4"/>
        <v>108657964</v>
      </c>
      <c r="G43" s="46">
        <f t="shared" si="4"/>
        <v>80346717</v>
      </c>
      <c r="H43" s="46">
        <f t="shared" si="4"/>
        <v>81876983</v>
      </c>
      <c r="I43" s="46">
        <f t="shared" si="4"/>
        <v>85037695</v>
      </c>
      <c r="J43" s="46">
        <f>+I43</f>
        <v>85037695</v>
      </c>
      <c r="K43" s="46">
        <f t="shared" si="4"/>
        <v>88605641</v>
      </c>
      <c r="L43" s="46">
        <f t="shared" si="4"/>
        <v>92568996</v>
      </c>
      <c r="M43" s="46">
        <f t="shared" si="4"/>
        <v>92468671</v>
      </c>
      <c r="N43" s="46">
        <f>+M43</f>
        <v>92468671</v>
      </c>
      <c r="O43" s="46">
        <f t="shared" si="4"/>
        <v>95399785</v>
      </c>
      <c r="P43" s="46">
        <f t="shared" si="4"/>
        <v>99165529</v>
      </c>
      <c r="Q43" s="46">
        <f t="shared" si="4"/>
        <v>102894247</v>
      </c>
      <c r="R43" s="46">
        <f>+Q43</f>
        <v>102894247</v>
      </c>
      <c r="S43" s="46">
        <f t="shared" si="4"/>
        <v>102894247</v>
      </c>
      <c r="T43" s="46">
        <f t="shared" si="4"/>
        <v>102894247</v>
      </c>
      <c r="U43" s="46">
        <f t="shared" si="4"/>
        <v>102894247</v>
      </c>
      <c r="V43" s="46">
        <f>+U43</f>
        <v>102894247</v>
      </c>
      <c r="W43" s="46">
        <f>+V43</f>
        <v>102894247</v>
      </c>
      <c r="X43" s="46">
        <f t="shared" si="4"/>
        <v>103155125</v>
      </c>
      <c r="Y43" s="46">
        <f t="shared" si="4"/>
        <v>-260878</v>
      </c>
      <c r="Z43" s="47">
        <f>+IF(X43&lt;&gt;0,+(Y43/X43)*100,0)</f>
        <v>-0.25289872897735327</v>
      </c>
      <c r="AA43" s="48">
        <f t="shared" si="4"/>
        <v>108657964</v>
      </c>
    </row>
    <row r="44" spans="1:27" x14ac:dyDescent="0.25">
      <c r="A44" s="2" t="s">
        <v>88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81174165</v>
      </c>
      <c r="J60">
        <v>81174165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91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19159200</v>
      </c>
      <c r="F7" s="20">
        <v>42883200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32162400</v>
      </c>
      <c r="Y7" s="20">
        <v>-32162400</v>
      </c>
      <c r="Z7" s="21">
        <v>-100</v>
      </c>
      <c r="AA7" s="22">
        <v>42883200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100000</v>
      </c>
      <c r="F8" s="20"/>
      <c r="G8" s="20"/>
      <c r="H8" s="20"/>
      <c r="I8" s="20">
        <v>-1950</v>
      </c>
      <c r="J8" s="20">
        <v>-1950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-1950</v>
      </c>
      <c r="X8" s="20"/>
      <c r="Y8" s="20">
        <v>-1950</v>
      </c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-28690000</v>
      </c>
      <c r="F14" s="20">
        <v>-166462555</v>
      </c>
      <c r="G14" s="20"/>
      <c r="H14" s="20"/>
      <c r="I14" s="20">
        <v>87153</v>
      </c>
      <c r="J14" s="20">
        <v>87153</v>
      </c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>
        <v>87153</v>
      </c>
      <c r="X14" s="20">
        <v>-124846902</v>
      </c>
      <c r="Y14" s="20">
        <v>124934055</v>
      </c>
      <c r="Z14" s="21">
        <v>-100.0698078995985</v>
      </c>
      <c r="AA14" s="22">
        <v>-166462555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-9430800</v>
      </c>
      <c r="F17" s="28">
        <f t="shared" si="0"/>
        <v>-123579355</v>
      </c>
      <c r="G17" s="28">
        <f t="shared" si="0"/>
        <v>0</v>
      </c>
      <c r="H17" s="28">
        <f t="shared" si="0"/>
        <v>0</v>
      </c>
      <c r="I17" s="28">
        <f t="shared" si="0"/>
        <v>85203</v>
      </c>
      <c r="J17" s="28">
        <f t="shared" si="0"/>
        <v>85203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85203</v>
      </c>
      <c r="X17" s="28">
        <f t="shared" si="0"/>
        <v>-92684502</v>
      </c>
      <c r="Y17" s="28">
        <f t="shared" si="0"/>
        <v>92769705</v>
      </c>
      <c r="Z17" s="29">
        <f>+IF(X17&lt;&gt;0,+(Y17/X17)*100,0)</f>
        <v>-100.09192799029118</v>
      </c>
      <c r="AA17" s="30">
        <f>SUM(AA6:AA16)</f>
        <v>-123579355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-9430800</v>
      </c>
      <c r="F41" s="34">
        <f t="shared" si="3"/>
        <v>-123579355</v>
      </c>
      <c r="G41" s="34">
        <f t="shared" si="3"/>
        <v>0</v>
      </c>
      <c r="H41" s="34">
        <f t="shared" si="3"/>
        <v>0</v>
      </c>
      <c r="I41" s="34">
        <f t="shared" si="3"/>
        <v>85203</v>
      </c>
      <c r="J41" s="34">
        <f t="shared" si="3"/>
        <v>85203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85203</v>
      </c>
      <c r="X41" s="34">
        <f t="shared" si="3"/>
        <v>-92684502</v>
      </c>
      <c r="Y41" s="34">
        <f t="shared" si="3"/>
        <v>92769705</v>
      </c>
      <c r="Z41" s="35">
        <f>+IF(X41&lt;&gt;0,+(Y41/X41)*100,0)</f>
        <v>-100.09192799029118</v>
      </c>
      <c r="AA41" s="36">
        <f>+AA17+AA30+AA39</f>
        <v>-123579355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85203</v>
      </c>
      <c r="L42" s="34">
        <f>+K43+L60</f>
        <v>85203</v>
      </c>
      <c r="M42" s="34">
        <f>+L43+M60</f>
        <v>85203</v>
      </c>
      <c r="N42" s="34">
        <f>+K42</f>
        <v>85203</v>
      </c>
      <c r="O42" s="34">
        <f>+M43+O60</f>
        <v>85203</v>
      </c>
      <c r="P42" s="34">
        <f>+O43+P60</f>
        <v>85203</v>
      </c>
      <c r="Q42" s="34">
        <f>+P43+Q60</f>
        <v>85203</v>
      </c>
      <c r="R42" s="34">
        <f>+O42</f>
        <v>85203</v>
      </c>
      <c r="S42" s="34">
        <f>+Q43+S60</f>
        <v>85203</v>
      </c>
      <c r="T42" s="34">
        <f>+S43+T60</f>
        <v>85203</v>
      </c>
      <c r="U42" s="34">
        <f>+T43+U60</f>
        <v>85203</v>
      </c>
      <c r="V42" s="34">
        <f>+S42</f>
        <v>85203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-9430800</v>
      </c>
      <c r="F43" s="46">
        <f t="shared" si="4"/>
        <v>-123579355</v>
      </c>
      <c r="G43" s="46">
        <f t="shared" si="4"/>
        <v>0</v>
      </c>
      <c r="H43" s="46">
        <f t="shared" si="4"/>
        <v>0</v>
      </c>
      <c r="I43" s="46">
        <f t="shared" si="4"/>
        <v>85203</v>
      </c>
      <c r="J43" s="46">
        <f>+I43</f>
        <v>85203</v>
      </c>
      <c r="K43" s="46">
        <f t="shared" si="4"/>
        <v>85203</v>
      </c>
      <c r="L43" s="46">
        <f t="shared" si="4"/>
        <v>85203</v>
      </c>
      <c r="M43" s="46">
        <f t="shared" si="4"/>
        <v>85203</v>
      </c>
      <c r="N43" s="46">
        <f>+M43</f>
        <v>85203</v>
      </c>
      <c r="O43" s="46">
        <f t="shared" si="4"/>
        <v>85203</v>
      </c>
      <c r="P43" s="46">
        <f t="shared" si="4"/>
        <v>85203</v>
      </c>
      <c r="Q43" s="46">
        <f t="shared" si="4"/>
        <v>85203</v>
      </c>
      <c r="R43" s="46">
        <f>+Q43</f>
        <v>85203</v>
      </c>
      <c r="S43" s="46">
        <f t="shared" si="4"/>
        <v>85203</v>
      </c>
      <c r="T43" s="46">
        <f t="shared" si="4"/>
        <v>85203</v>
      </c>
      <c r="U43" s="46">
        <f t="shared" si="4"/>
        <v>85203</v>
      </c>
      <c r="V43" s="46">
        <f>+U43</f>
        <v>85203</v>
      </c>
      <c r="W43" s="46">
        <f>+V43</f>
        <v>85203</v>
      </c>
      <c r="X43" s="46">
        <f t="shared" si="4"/>
        <v>-92684502</v>
      </c>
      <c r="Y43" s="46">
        <f t="shared" si="4"/>
        <v>92769705</v>
      </c>
      <c r="Z43" s="47">
        <f>+IF(X43&lt;&gt;0,+(Y43/X43)*100,0)</f>
        <v>-100.09192799029118</v>
      </c>
      <c r="AA43" s="48">
        <f t="shared" si="4"/>
        <v>-123579355</v>
      </c>
    </row>
    <row r="44" spans="1:27" x14ac:dyDescent="0.25">
      <c r="A44" s="2" t="s">
        <v>88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91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4111865</v>
      </c>
      <c r="F7" s="20">
        <v>4111865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3083904</v>
      </c>
      <c r="Y7" s="20">
        <v>-3083904</v>
      </c>
      <c r="Z7" s="21">
        <v>-100</v>
      </c>
      <c r="AA7" s="22">
        <v>4111865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5148255</v>
      </c>
      <c r="D14" s="18"/>
      <c r="E14" s="19">
        <v>-14867870</v>
      </c>
      <c r="F14" s="20">
        <v>-14867870</v>
      </c>
      <c r="G14" s="20">
        <v>406560</v>
      </c>
      <c r="H14" s="20">
        <v>416690</v>
      </c>
      <c r="I14" s="20">
        <v>366724</v>
      </c>
      <c r="J14" s="20">
        <v>1189974</v>
      </c>
      <c r="K14" s="20">
        <v>370197</v>
      </c>
      <c r="L14" s="20">
        <v>368841</v>
      </c>
      <c r="M14" s="20">
        <v>360493</v>
      </c>
      <c r="N14" s="20">
        <v>1099531</v>
      </c>
      <c r="O14" s="20">
        <v>364727</v>
      </c>
      <c r="P14" s="20">
        <v>370186</v>
      </c>
      <c r="Q14" s="20"/>
      <c r="R14" s="20">
        <v>734913</v>
      </c>
      <c r="S14" s="20"/>
      <c r="T14" s="20"/>
      <c r="U14" s="20"/>
      <c r="V14" s="20"/>
      <c r="W14" s="20">
        <v>3024418</v>
      </c>
      <c r="X14" s="20">
        <v>-11150901</v>
      </c>
      <c r="Y14" s="20">
        <v>14175319</v>
      </c>
      <c r="Z14" s="21">
        <v>-127.12263340872634</v>
      </c>
      <c r="AA14" s="22">
        <v>-14867870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5148255</v>
      </c>
      <c r="D17" s="26">
        <f>SUM(D6:D16)</f>
        <v>0</v>
      </c>
      <c r="E17" s="27">
        <f t="shared" si="0"/>
        <v>-10756005</v>
      </c>
      <c r="F17" s="28">
        <f t="shared" si="0"/>
        <v>-10756005</v>
      </c>
      <c r="G17" s="28">
        <f t="shared" si="0"/>
        <v>406560</v>
      </c>
      <c r="H17" s="28">
        <f t="shared" si="0"/>
        <v>416690</v>
      </c>
      <c r="I17" s="28">
        <f t="shared" si="0"/>
        <v>366724</v>
      </c>
      <c r="J17" s="28">
        <f t="shared" si="0"/>
        <v>1189974</v>
      </c>
      <c r="K17" s="28">
        <f t="shared" si="0"/>
        <v>370197</v>
      </c>
      <c r="L17" s="28">
        <f t="shared" si="0"/>
        <v>368841</v>
      </c>
      <c r="M17" s="28">
        <f t="shared" si="0"/>
        <v>360493</v>
      </c>
      <c r="N17" s="28">
        <f t="shared" si="0"/>
        <v>1099531</v>
      </c>
      <c r="O17" s="28">
        <f t="shared" si="0"/>
        <v>364727</v>
      </c>
      <c r="P17" s="28">
        <f t="shared" si="0"/>
        <v>370186</v>
      </c>
      <c r="Q17" s="28">
        <f t="shared" si="0"/>
        <v>0</v>
      </c>
      <c r="R17" s="28">
        <f t="shared" si="0"/>
        <v>734913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3024418</v>
      </c>
      <c r="X17" s="28">
        <f t="shared" si="0"/>
        <v>-8066997</v>
      </c>
      <c r="Y17" s="28">
        <f t="shared" si="0"/>
        <v>11091415</v>
      </c>
      <c r="Z17" s="29">
        <f>+IF(X17&lt;&gt;0,+(Y17/X17)*100,0)</f>
        <v>-137.49124984179366</v>
      </c>
      <c r="AA17" s="30">
        <f>SUM(AA6:AA16)</f>
        <v>-10756005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>
        <v>-14082</v>
      </c>
      <c r="P28" s="20"/>
      <c r="Q28" s="20"/>
      <c r="R28" s="20">
        <v>-14082</v>
      </c>
      <c r="S28" s="20"/>
      <c r="T28" s="20"/>
      <c r="U28" s="20"/>
      <c r="V28" s="20"/>
      <c r="W28" s="20">
        <v>-14082</v>
      </c>
      <c r="X28" s="20"/>
      <c r="Y28" s="20">
        <v>-14082</v>
      </c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-14082</v>
      </c>
      <c r="P30" s="28">
        <f t="shared" si="1"/>
        <v>0</v>
      </c>
      <c r="Q30" s="28">
        <f t="shared" si="1"/>
        <v>0</v>
      </c>
      <c r="R30" s="28">
        <f t="shared" si="1"/>
        <v>-14082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-14082</v>
      </c>
      <c r="X30" s="28">
        <f t="shared" si="1"/>
        <v>0</v>
      </c>
      <c r="Y30" s="28">
        <f t="shared" si="1"/>
        <v>-14082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5148255</v>
      </c>
      <c r="D41" s="32">
        <f>+D17+D30+D39</f>
        <v>0</v>
      </c>
      <c r="E41" s="33">
        <f t="shared" si="3"/>
        <v>-10756005</v>
      </c>
      <c r="F41" s="34">
        <f t="shared" si="3"/>
        <v>-10756005</v>
      </c>
      <c r="G41" s="34">
        <f t="shared" si="3"/>
        <v>406560</v>
      </c>
      <c r="H41" s="34">
        <f t="shared" si="3"/>
        <v>416690</v>
      </c>
      <c r="I41" s="34">
        <f t="shared" si="3"/>
        <v>366724</v>
      </c>
      <c r="J41" s="34">
        <f t="shared" si="3"/>
        <v>1189974</v>
      </c>
      <c r="K41" s="34">
        <f t="shared" si="3"/>
        <v>370197</v>
      </c>
      <c r="L41" s="34">
        <f t="shared" si="3"/>
        <v>368841</v>
      </c>
      <c r="M41" s="34">
        <f t="shared" si="3"/>
        <v>360493</v>
      </c>
      <c r="N41" s="34">
        <f t="shared" si="3"/>
        <v>1099531</v>
      </c>
      <c r="O41" s="34">
        <f t="shared" si="3"/>
        <v>350645</v>
      </c>
      <c r="P41" s="34">
        <f t="shared" si="3"/>
        <v>370186</v>
      </c>
      <c r="Q41" s="34">
        <f t="shared" si="3"/>
        <v>0</v>
      </c>
      <c r="R41" s="34">
        <f t="shared" si="3"/>
        <v>720831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3010336</v>
      </c>
      <c r="X41" s="34">
        <f t="shared" si="3"/>
        <v>-8066997</v>
      </c>
      <c r="Y41" s="34">
        <f t="shared" si="3"/>
        <v>11077333</v>
      </c>
      <c r="Z41" s="35">
        <f>+IF(X41&lt;&gt;0,+(Y41/X41)*100,0)</f>
        <v>-137.31668674229084</v>
      </c>
      <c r="AA41" s="36">
        <f>+AA17+AA30+AA39</f>
        <v>-10756005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406560</v>
      </c>
      <c r="I42" s="34">
        <f>+H43+I60</f>
        <v>823250</v>
      </c>
      <c r="J42" s="34">
        <f>+G42</f>
        <v>0</v>
      </c>
      <c r="K42" s="34">
        <f>+I43+K60</f>
        <v>1189974</v>
      </c>
      <c r="L42" s="34">
        <f>+K43+L60</f>
        <v>1560171</v>
      </c>
      <c r="M42" s="34">
        <f>+L43+M60</f>
        <v>1929012</v>
      </c>
      <c r="N42" s="34">
        <f>+K42</f>
        <v>1189974</v>
      </c>
      <c r="O42" s="34">
        <f>+M43+O60</f>
        <v>2289505</v>
      </c>
      <c r="P42" s="34">
        <f>+O43+P60</f>
        <v>2640150</v>
      </c>
      <c r="Q42" s="34">
        <f>+P43+Q60</f>
        <v>3010336</v>
      </c>
      <c r="R42" s="34">
        <f>+O42</f>
        <v>2289505</v>
      </c>
      <c r="S42" s="34">
        <f>+Q43+S60</f>
        <v>3010336</v>
      </c>
      <c r="T42" s="34">
        <f>+S43+T60</f>
        <v>3010336</v>
      </c>
      <c r="U42" s="34">
        <f>+T43+U60</f>
        <v>3010336</v>
      </c>
      <c r="V42" s="34">
        <f>+S42</f>
        <v>3010336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5148255</v>
      </c>
      <c r="D43" s="44">
        <f t="shared" ref="D43:AA43" si="4">+D41+D42</f>
        <v>0</v>
      </c>
      <c r="E43" s="45">
        <f t="shared" si="4"/>
        <v>-10756005</v>
      </c>
      <c r="F43" s="46">
        <f t="shared" si="4"/>
        <v>-10756005</v>
      </c>
      <c r="G43" s="46">
        <f t="shared" si="4"/>
        <v>406560</v>
      </c>
      <c r="H43" s="46">
        <f t="shared" si="4"/>
        <v>823250</v>
      </c>
      <c r="I43" s="46">
        <f t="shared" si="4"/>
        <v>1189974</v>
      </c>
      <c r="J43" s="46">
        <f>+I43</f>
        <v>1189974</v>
      </c>
      <c r="K43" s="46">
        <f t="shared" si="4"/>
        <v>1560171</v>
      </c>
      <c r="L43" s="46">
        <f t="shared" si="4"/>
        <v>1929012</v>
      </c>
      <c r="M43" s="46">
        <f t="shared" si="4"/>
        <v>2289505</v>
      </c>
      <c r="N43" s="46">
        <f>+M43</f>
        <v>2289505</v>
      </c>
      <c r="O43" s="46">
        <f t="shared" si="4"/>
        <v>2640150</v>
      </c>
      <c r="P43" s="46">
        <f t="shared" si="4"/>
        <v>3010336</v>
      </c>
      <c r="Q43" s="46">
        <f t="shared" si="4"/>
        <v>3010336</v>
      </c>
      <c r="R43" s="46">
        <f>+Q43</f>
        <v>3010336</v>
      </c>
      <c r="S43" s="46">
        <f t="shared" si="4"/>
        <v>3010336</v>
      </c>
      <c r="T43" s="46">
        <f t="shared" si="4"/>
        <v>3010336</v>
      </c>
      <c r="U43" s="46">
        <f t="shared" si="4"/>
        <v>3010336</v>
      </c>
      <c r="V43" s="46">
        <f>+U43</f>
        <v>3010336</v>
      </c>
      <c r="W43" s="46">
        <f>+V43</f>
        <v>3010336</v>
      </c>
      <c r="X43" s="46">
        <f t="shared" si="4"/>
        <v>-8066997</v>
      </c>
      <c r="Y43" s="46">
        <f t="shared" si="4"/>
        <v>11077333</v>
      </c>
      <c r="Z43" s="47">
        <f>+IF(X43&lt;&gt;0,+(Y43/X43)*100,0)</f>
        <v>-137.31668674229084</v>
      </c>
      <c r="AA43" s="48">
        <f t="shared" si="4"/>
        <v>-10756005</v>
      </c>
    </row>
    <row r="44" spans="1:27" x14ac:dyDescent="0.25">
      <c r="A44" s="2" t="s">
        <v>88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76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91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-67275000</v>
      </c>
      <c r="F14" s="20">
        <v>-77625000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-58218750</v>
      </c>
      <c r="Y14" s="20">
        <v>58218750</v>
      </c>
      <c r="Z14" s="21">
        <v>-100</v>
      </c>
      <c r="AA14" s="22">
        <v>-77625000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-67275000</v>
      </c>
      <c r="F17" s="28">
        <f t="shared" si="0"/>
        <v>-77625000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-58218750</v>
      </c>
      <c r="Y17" s="28">
        <f t="shared" si="0"/>
        <v>58218750</v>
      </c>
      <c r="Z17" s="29">
        <f>+IF(X17&lt;&gt;0,+(Y17/X17)*100,0)</f>
        <v>-100</v>
      </c>
      <c r="AA17" s="30">
        <f>SUM(AA6:AA16)</f>
        <v>-77625000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-132837821</v>
      </c>
      <c r="F28" s="20">
        <v>-125371600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-94028679</v>
      </c>
      <c r="Y28" s="20">
        <v>94028679</v>
      </c>
      <c r="Z28" s="21">
        <v>-100</v>
      </c>
      <c r="AA28" s="22">
        <v>-125371600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-132837821</v>
      </c>
      <c r="F30" s="28">
        <f t="shared" si="1"/>
        <v>-125371600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-94028679</v>
      </c>
      <c r="Y30" s="28">
        <f t="shared" si="1"/>
        <v>94028679</v>
      </c>
      <c r="Z30" s="29">
        <f>+IF(X30&lt;&gt;0,+(Y30/X30)*100,0)</f>
        <v>-100</v>
      </c>
      <c r="AA30" s="30">
        <f>SUM(AA21:AA29)</f>
        <v>-125371600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-200112821</v>
      </c>
      <c r="F41" s="34">
        <f t="shared" si="3"/>
        <v>-202996600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-152247429</v>
      </c>
      <c r="Y41" s="34">
        <f t="shared" si="3"/>
        <v>152247429</v>
      </c>
      <c r="Z41" s="35">
        <f>+IF(X41&lt;&gt;0,+(Y41/X41)*100,0)</f>
        <v>-100</v>
      </c>
      <c r="AA41" s="36">
        <f>+AA17+AA30+AA39</f>
        <v>-202996600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-200112821</v>
      </c>
      <c r="F43" s="46">
        <f t="shared" si="4"/>
        <v>-202996600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-152247429</v>
      </c>
      <c r="Y43" s="46">
        <f t="shared" si="4"/>
        <v>152247429</v>
      </c>
      <c r="Z43" s="47">
        <f>+IF(X43&lt;&gt;0,+(Y43/X43)*100,0)</f>
        <v>-100</v>
      </c>
      <c r="AA43" s="48">
        <f t="shared" si="4"/>
        <v>-202996600</v>
      </c>
    </row>
    <row r="44" spans="1:27" x14ac:dyDescent="0.25">
      <c r="A44" s="2" t="s">
        <v>88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91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40163720</v>
      </c>
      <c r="F7" s="20">
        <v>35378570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26533926</v>
      </c>
      <c r="Y7" s="20">
        <v>-26533926</v>
      </c>
      <c r="Z7" s="21">
        <v>-100</v>
      </c>
      <c r="AA7" s="22">
        <v>35378570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>
        <v>2500000</v>
      </c>
      <c r="F9" s="20">
        <v>2500000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1874997</v>
      </c>
      <c r="Y9" s="20">
        <v>-1874997</v>
      </c>
      <c r="Z9" s="21">
        <v>-100</v>
      </c>
      <c r="AA9" s="22">
        <v>2500000</v>
      </c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-1015431</v>
      </c>
      <c r="D14" s="18"/>
      <c r="E14" s="19"/>
      <c r="F14" s="20"/>
      <c r="G14" s="20">
        <v>-7433</v>
      </c>
      <c r="H14" s="20"/>
      <c r="I14" s="20">
        <v>-6101</v>
      </c>
      <c r="J14" s="20">
        <v>-13534</v>
      </c>
      <c r="K14" s="20">
        <v>-279000</v>
      </c>
      <c r="L14" s="20">
        <v>-13424</v>
      </c>
      <c r="M14" s="20">
        <v>-38458</v>
      </c>
      <c r="N14" s="20">
        <v>-330882</v>
      </c>
      <c r="O14" s="20"/>
      <c r="P14" s="20"/>
      <c r="Q14" s="20"/>
      <c r="R14" s="20"/>
      <c r="S14" s="20"/>
      <c r="T14" s="20"/>
      <c r="U14" s="20"/>
      <c r="V14" s="20"/>
      <c r="W14" s="20">
        <v>-344416</v>
      </c>
      <c r="X14" s="20"/>
      <c r="Y14" s="20">
        <v>-344416</v>
      </c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-1015431</v>
      </c>
      <c r="D17" s="26">
        <f>SUM(D6:D16)</f>
        <v>0</v>
      </c>
      <c r="E17" s="27">
        <f t="shared" si="0"/>
        <v>42663720</v>
      </c>
      <c r="F17" s="28">
        <f t="shared" si="0"/>
        <v>37878570</v>
      </c>
      <c r="G17" s="28">
        <f t="shared" si="0"/>
        <v>-7433</v>
      </c>
      <c r="H17" s="28">
        <f t="shared" si="0"/>
        <v>0</v>
      </c>
      <c r="I17" s="28">
        <f t="shared" si="0"/>
        <v>-6101</v>
      </c>
      <c r="J17" s="28">
        <f t="shared" si="0"/>
        <v>-13534</v>
      </c>
      <c r="K17" s="28">
        <f t="shared" si="0"/>
        <v>-279000</v>
      </c>
      <c r="L17" s="28">
        <f t="shared" si="0"/>
        <v>-13424</v>
      </c>
      <c r="M17" s="28">
        <f t="shared" si="0"/>
        <v>-38458</v>
      </c>
      <c r="N17" s="28">
        <f t="shared" si="0"/>
        <v>-330882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-344416</v>
      </c>
      <c r="X17" s="28">
        <f t="shared" si="0"/>
        <v>28408923</v>
      </c>
      <c r="Y17" s="28">
        <f t="shared" si="0"/>
        <v>-28753339</v>
      </c>
      <c r="Z17" s="29">
        <f>+IF(X17&lt;&gt;0,+(Y17/X17)*100,0)</f>
        <v>-101.21235148548222</v>
      </c>
      <c r="AA17" s="30">
        <f>SUM(AA6:AA16)</f>
        <v>37878570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-1015431</v>
      </c>
      <c r="D41" s="32">
        <f>+D17+D30+D39</f>
        <v>0</v>
      </c>
      <c r="E41" s="33">
        <f t="shared" si="3"/>
        <v>42663720</v>
      </c>
      <c r="F41" s="34">
        <f t="shared" si="3"/>
        <v>37878570</v>
      </c>
      <c r="G41" s="34">
        <f t="shared" si="3"/>
        <v>-7433</v>
      </c>
      <c r="H41" s="34">
        <f t="shared" si="3"/>
        <v>0</v>
      </c>
      <c r="I41" s="34">
        <f t="shared" si="3"/>
        <v>-6101</v>
      </c>
      <c r="J41" s="34">
        <f t="shared" si="3"/>
        <v>-13534</v>
      </c>
      <c r="K41" s="34">
        <f t="shared" si="3"/>
        <v>-279000</v>
      </c>
      <c r="L41" s="34">
        <f t="shared" si="3"/>
        <v>-13424</v>
      </c>
      <c r="M41" s="34">
        <f t="shared" si="3"/>
        <v>-38458</v>
      </c>
      <c r="N41" s="34">
        <f t="shared" si="3"/>
        <v>-330882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-344416</v>
      </c>
      <c r="X41" s="34">
        <f t="shared" si="3"/>
        <v>28408923</v>
      </c>
      <c r="Y41" s="34">
        <f t="shared" si="3"/>
        <v>-28753339</v>
      </c>
      <c r="Z41" s="35">
        <f>+IF(X41&lt;&gt;0,+(Y41/X41)*100,0)</f>
        <v>-101.21235148548222</v>
      </c>
      <c r="AA41" s="36">
        <f>+AA17+AA30+AA39</f>
        <v>37878570</v>
      </c>
    </row>
    <row r="42" spans="1:27" x14ac:dyDescent="0.25">
      <c r="A42" s="23" t="s">
        <v>63</v>
      </c>
      <c r="B42" s="17" t="s">
        <v>64</v>
      </c>
      <c r="C42" s="32">
        <v>-966374</v>
      </c>
      <c r="D42" s="32"/>
      <c r="E42" s="33"/>
      <c r="F42" s="34"/>
      <c r="G42" s="34"/>
      <c r="H42" s="34">
        <f>+G43+H60</f>
        <v>-7433</v>
      </c>
      <c r="I42" s="34">
        <f>+H43+I60</f>
        <v>-7433</v>
      </c>
      <c r="J42" s="34">
        <f>+G42</f>
        <v>0</v>
      </c>
      <c r="K42" s="34">
        <f>+I43+K60</f>
        <v>-13534</v>
      </c>
      <c r="L42" s="34">
        <f>+K43+L60</f>
        <v>-292534</v>
      </c>
      <c r="M42" s="34">
        <f>+L43+M60</f>
        <v>-305958</v>
      </c>
      <c r="N42" s="34">
        <f>+K42</f>
        <v>-13534</v>
      </c>
      <c r="O42" s="34">
        <f>+M43+O60</f>
        <v>-344416</v>
      </c>
      <c r="P42" s="34">
        <f>+O43+P60</f>
        <v>-344416</v>
      </c>
      <c r="Q42" s="34">
        <f>+P43+Q60</f>
        <v>-344416</v>
      </c>
      <c r="R42" s="34">
        <f>+O42</f>
        <v>-344416</v>
      </c>
      <c r="S42" s="34">
        <f>+Q43+S60</f>
        <v>-344416</v>
      </c>
      <c r="T42" s="34">
        <f>+S43+T60</f>
        <v>-344416</v>
      </c>
      <c r="U42" s="34">
        <f>+T43+U60</f>
        <v>-344416</v>
      </c>
      <c r="V42" s="34">
        <f>+S42</f>
        <v>-344416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-1981805</v>
      </c>
      <c r="D43" s="44">
        <f t="shared" ref="D43:AA43" si="4">+D41+D42</f>
        <v>0</v>
      </c>
      <c r="E43" s="45">
        <f t="shared" si="4"/>
        <v>42663720</v>
      </c>
      <c r="F43" s="46">
        <f t="shared" si="4"/>
        <v>37878570</v>
      </c>
      <c r="G43" s="46">
        <f t="shared" si="4"/>
        <v>-7433</v>
      </c>
      <c r="H43" s="46">
        <f t="shared" si="4"/>
        <v>-7433</v>
      </c>
      <c r="I43" s="46">
        <f t="shared" si="4"/>
        <v>-13534</v>
      </c>
      <c r="J43" s="46">
        <f>+I43</f>
        <v>-13534</v>
      </c>
      <c r="K43" s="46">
        <f t="shared" si="4"/>
        <v>-292534</v>
      </c>
      <c r="L43" s="46">
        <f t="shared" si="4"/>
        <v>-305958</v>
      </c>
      <c r="M43" s="46">
        <f t="shared" si="4"/>
        <v>-344416</v>
      </c>
      <c r="N43" s="46">
        <f>+M43</f>
        <v>-344416</v>
      </c>
      <c r="O43" s="46">
        <f t="shared" si="4"/>
        <v>-344416</v>
      </c>
      <c r="P43" s="46">
        <f t="shared" si="4"/>
        <v>-344416</v>
      </c>
      <c r="Q43" s="46">
        <f t="shared" si="4"/>
        <v>-344416</v>
      </c>
      <c r="R43" s="46">
        <f>+Q43</f>
        <v>-344416</v>
      </c>
      <c r="S43" s="46">
        <f t="shared" si="4"/>
        <v>-344416</v>
      </c>
      <c r="T43" s="46">
        <f t="shared" si="4"/>
        <v>-344416</v>
      </c>
      <c r="U43" s="46">
        <f t="shared" si="4"/>
        <v>-344416</v>
      </c>
      <c r="V43" s="46">
        <f>+U43</f>
        <v>-344416</v>
      </c>
      <c r="W43" s="46">
        <f>+V43</f>
        <v>-344416</v>
      </c>
      <c r="X43" s="46">
        <f t="shared" si="4"/>
        <v>28408923</v>
      </c>
      <c r="Y43" s="46">
        <f t="shared" si="4"/>
        <v>-28753339</v>
      </c>
      <c r="Z43" s="47">
        <f>+IF(X43&lt;&gt;0,+(Y43/X43)*100,0)</f>
        <v>-101.21235148548222</v>
      </c>
      <c r="AA43" s="48">
        <f t="shared" si="4"/>
        <v>37878570</v>
      </c>
    </row>
    <row r="44" spans="1:27" x14ac:dyDescent="0.25">
      <c r="A44" s="2" t="s">
        <v>88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91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3217028</v>
      </c>
      <c r="D7" s="18"/>
      <c r="E7" s="19">
        <v>14271060</v>
      </c>
      <c r="F7" s="20">
        <v>14271060</v>
      </c>
      <c r="G7" s="20"/>
      <c r="H7" s="20"/>
      <c r="I7" s="20">
        <v>266285</v>
      </c>
      <c r="J7" s="20">
        <v>266285</v>
      </c>
      <c r="K7" s="20">
        <v>484726</v>
      </c>
      <c r="L7" s="20"/>
      <c r="M7" s="20">
        <v>197548</v>
      </c>
      <c r="N7" s="20">
        <v>682274</v>
      </c>
      <c r="O7" s="20">
        <v>308733</v>
      </c>
      <c r="P7" s="20">
        <v>312411</v>
      </c>
      <c r="Q7" s="20">
        <v>442152</v>
      </c>
      <c r="R7" s="20">
        <v>1063296</v>
      </c>
      <c r="S7" s="20"/>
      <c r="T7" s="20"/>
      <c r="U7" s="20"/>
      <c r="V7" s="20"/>
      <c r="W7" s="20">
        <v>2011855</v>
      </c>
      <c r="X7" s="20">
        <v>10703295</v>
      </c>
      <c r="Y7" s="20">
        <v>-8691440</v>
      </c>
      <c r="Z7" s="21">
        <v>-81.20340511963839</v>
      </c>
      <c r="AA7" s="22">
        <v>14271060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-326025</v>
      </c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2891003</v>
      </c>
      <c r="D17" s="26">
        <f>SUM(D6:D16)</f>
        <v>0</v>
      </c>
      <c r="E17" s="27">
        <f t="shared" si="0"/>
        <v>14271060</v>
      </c>
      <c r="F17" s="28">
        <f t="shared" si="0"/>
        <v>14271060</v>
      </c>
      <c r="G17" s="28">
        <f t="shared" si="0"/>
        <v>0</v>
      </c>
      <c r="H17" s="28">
        <f t="shared" si="0"/>
        <v>0</v>
      </c>
      <c r="I17" s="28">
        <f t="shared" si="0"/>
        <v>266285</v>
      </c>
      <c r="J17" s="28">
        <f t="shared" si="0"/>
        <v>266285</v>
      </c>
      <c r="K17" s="28">
        <f t="shared" si="0"/>
        <v>484726</v>
      </c>
      <c r="L17" s="28">
        <f t="shared" si="0"/>
        <v>0</v>
      </c>
      <c r="M17" s="28">
        <f t="shared" si="0"/>
        <v>197548</v>
      </c>
      <c r="N17" s="28">
        <f t="shared" si="0"/>
        <v>682274</v>
      </c>
      <c r="O17" s="28">
        <f t="shared" si="0"/>
        <v>308733</v>
      </c>
      <c r="P17" s="28">
        <f t="shared" si="0"/>
        <v>312411</v>
      </c>
      <c r="Q17" s="28">
        <f t="shared" si="0"/>
        <v>442152</v>
      </c>
      <c r="R17" s="28">
        <f t="shared" si="0"/>
        <v>1063296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2011855</v>
      </c>
      <c r="X17" s="28">
        <f t="shared" si="0"/>
        <v>10703295</v>
      </c>
      <c r="Y17" s="28">
        <f t="shared" si="0"/>
        <v>-8691440</v>
      </c>
      <c r="Z17" s="29">
        <f>+IF(X17&lt;&gt;0,+(Y17/X17)*100,0)</f>
        <v>-81.20340511963839</v>
      </c>
      <c r="AA17" s="30">
        <f>SUM(AA6:AA16)</f>
        <v>14271060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2891003</v>
      </c>
      <c r="D41" s="32">
        <f>+D17+D30+D39</f>
        <v>0</v>
      </c>
      <c r="E41" s="33">
        <f t="shared" si="3"/>
        <v>14271060</v>
      </c>
      <c r="F41" s="34">
        <f t="shared" si="3"/>
        <v>14271060</v>
      </c>
      <c r="G41" s="34">
        <f t="shared" si="3"/>
        <v>0</v>
      </c>
      <c r="H41" s="34">
        <f t="shared" si="3"/>
        <v>0</v>
      </c>
      <c r="I41" s="34">
        <f t="shared" si="3"/>
        <v>266285</v>
      </c>
      <c r="J41" s="34">
        <f t="shared" si="3"/>
        <v>266285</v>
      </c>
      <c r="K41" s="34">
        <f t="shared" si="3"/>
        <v>484726</v>
      </c>
      <c r="L41" s="34">
        <f t="shared" si="3"/>
        <v>0</v>
      </c>
      <c r="M41" s="34">
        <f t="shared" si="3"/>
        <v>197548</v>
      </c>
      <c r="N41" s="34">
        <f t="shared" si="3"/>
        <v>682274</v>
      </c>
      <c r="O41" s="34">
        <f t="shared" si="3"/>
        <v>308733</v>
      </c>
      <c r="P41" s="34">
        <f t="shared" si="3"/>
        <v>312411</v>
      </c>
      <c r="Q41" s="34">
        <f t="shared" si="3"/>
        <v>442152</v>
      </c>
      <c r="R41" s="34">
        <f t="shared" si="3"/>
        <v>1063296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2011855</v>
      </c>
      <c r="X41" s="34">
        <f t="shared" si="3"/>
        <v>10703295</v>
      </c>
      <c r="Y41" s="34">
        <f t="shared" si="3"/>
        <v>-8691440</v>
      </c>
      <c r="Z41" s="35">
        <f>+IF(X41&lt;&gt;0,+(Y41/X41)*100,0)</f>
        <v>-81.20340511963839</v>
      </c>
      <c r="AA41" s="36">
        <f>+AA17+AA30+AA39</f>
        <v>14271060</v>
      </c>
    </row>
    <row r="42" spans="1:27" x14ac:dyDescent="0.25">
      <c r="A42" s="23" t="s">
        <v>63</v>
      </c>
      <c r="B42" s="17" t="s">
        <v>64</v>
      </c>
      <c r="C42" s="32">
        <v>15483315</v>
      </c>
      <c r="D42" s="32"/>
      <c r="E42" s="33">
        <v>-15483315</v>
      </c>
      <c r="F42" s="34">
        <v>-15483315</v>
      </c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266285</v>
      </c>
      <c r="L42" s="34">
        <f>+K43+L60</f>
        <v>751011</v>
      </c>
      <c r="M42" s="34">
        <f>+L43+M60</f>
        <v>751011</v>
      </c>
      <c r="N42" s="34">
        <f>+K42</f>
        <v>266285</v>
      </c>
      <c r="O42" s="34">
        <f>+M43+O60</f>
        <v>948559</v>
      </c>
      <c r="P42" s="34">
        <f>+O43+P60</f>
        <v>1257292</v>
      </c>
      <c r="Q42" s="34">
        <f>+P43+Q60</f>
        <v>1569703</v>
      </c>
      <c r="R42" s="34">
        <f>+O42</f>
        <v>948559</v>
      </c>
      <c r="S42" s="34">
        <f>+Q43+S60</f>
        <v>2011855</v>
      </c>
      <c r="T42" s="34">
        <f>+S43+T60</f>
        <v>2011855</v>
      </c>
      <c r="U42" s="34">
        <f>+T43+U60</f>
        <v>2011855</v>
      </c>
      <c r="V42" s="34">
        <f>+S42</f>
        <v>2011855</v>
      </c>
      <c r="W42" s="34">
        <f>+G42</f>
        <v>0</v>
      </c>
      <c r="X42" s="34">
        <v>-15483315</v>
      </c>
      <c r="Y42" s="34">
        <f>+W42-X42</f>
        <v>15483315</v>
      </c>
      <c r="Z42" s="35">
        <f>+IF(X42&lt;&gt;0,+(Y42/X42)*100,0)</f>
        <v>-100</v>
      </c>
      <c r="AA42" s="36">
        <v>-15483315</v>
      </c>
    </row>
    <row r="43" spans="1:27" x14ac:dyDescent="0.25">
      <c r="A43" s="42" t="s">
        <v>65</v>
      </c>
      <c r="B43" s="43" t="s">
        <v>64</v>
      </c>
      <c r="C43" s="44">
        <f>+C41+C42</f>
        <v>18374318</v>
      </c>
      <c r="D43" s="44">
        <f t="shared" ref="D43:AA43" si="4">+D41+D42</f>
        <v>0</v>
      </c>
      <c r="E43" s="45">
        <f t="shared" si="4"/>
        <v>-1212255</v>
      </c>
      <c r="F43" s="46">
        <f t="shared" si="4"/>
        <v>-1212255</v>
      </c>
      <c r="G43" s="46">
        <f t="shared" si="4"/>
        <v>0</v>
      </c>
      <c r="H43" s="46">
        <f t="shared" si="4"/>
        <v>0</v>
      </c>
      <c r="I43" s="46">
        <f t="shared" si="4"/>
        <v>266285</v>
      </c>
      <c r="J43" s="46">
        <f>+I43</f>
        <v>266285</v>
      </c>
      <c r="K43" s="46">
        <f t="shared" si="4"/>
        <v>751011</v>
      </c>
      <c r="L43" s="46">
        <f t="shared" si="4"/>
        <v>751011</v>
      </c>
      <c r="M43" s="46">
        <f t="shared" si="4"/>
        <v>948559</v>
      </c>
      <c r="N43" s="46">
        <f>+M43</f>
        <v>948559</v>
      </c>
      <c r="O43" s="46">
        <f t="shared" si="4"/>
        <v>1257292</v>
      </c>
      <c r="P43" s="46">
        <f t="shared" si="4"/>
        <v>1569703</v>
      </c>
      <c r="Q43" s="46">
        <f t="shared" si="4"/>
        <v>2011855</v>
      </c>
      <c r="R43" s="46">
        <f>+Q43</f>
        <v>2011855</v>
      </c>
      <c r="S43" s="46">
        <f t="shared" si="4"/>
        <v>2011855</v>
      </c>
      <c r="T43" s="46">
        <f t="shared" si="4"/>
        <v>2011855</v>
      </c>
      <c r="U43" s="46">
        <f t="shared" si="4"/>
        <v>2011855</v>
      </c>
      <c r="V43" s="46">
        <f>+U43</f>
        <v>2011855</v>
      </c>
      <c r="W43" s="46">
        <f>+V43</f>
        <v>2011855</v>
      </c>
      <c r="X43" s="46">
        <f t="shared" si="4"/>
        <v>-4780020</v>
      </c>
      <c r="Y43" s="46">
        <f t="shared" si="4"/>
        <v>6791875</v>
      </c>
      <c r="Z43" s="47">
        <f>+IF(X43&lt;&gt;0,+(Y43/X43)*100,0)</f>
        <v>-142.08884063246597</v>
      </c>
      <c r="AA43" s="48">
        <f t="shared" si="4"/>
        <v>-1212255</v>
      </c>
    </row>
    <row r="44" spans="1:27" x14ac:dyDescent="0.25">
      <c r="A44" s="2" t="s">
        <v>88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79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91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1863013</v>
      </c>
      <c r="F7" s="20">
        <v>1863013</v>
      </c>
      <c r="G7" s="20">
        <v>223094</v>
      </c>
      <c r="H7" s="20">
        <v>191691</v>
      </c>
      <c r="I7" s="20">
        <v>215239</v>
      </c>
      <c r="J7" s="20">
        <v>630024</v>
      </c>
      <c r="K7" s="20">
        <v>203622</v>
      </c>
      <c r="L7" s="20">
        <v>217482</v>
      </c>
      <c r="M7" s="20">
        <v>196267</v>
      </c>
      <c r="N7" s="20">
        <v>617371</v>
      </c>
      <c r="O7" s="20">
        <v>147047</v>
      </c>
      <c r="P7" s="20">
        <v>179479</v>
      </c>
      <c r="Q7" s="20">
        <v>231878</v>
      </c>
      <c r="R7" s="20">
        <v>558404</v>
      </c>
      <c r="S7" s="20"/>
      <c r="T7" s="20"/>
      <c r="U7" s="20"/>
      <c r="V7" s="20"/>
      <c r="W7" s="20">
        <v>1805799</v>
      </c>
      <c r="X7" s="20">
        <v>1397259</v>
      </c>
      <c r="Y7" s="20">
        <v>408540</v>
      </c>
      <c r="Z7" s="21">
        <v>29.238673717614272</v>
      </c>
      <c r="AA7" s="22">
        <v>1863013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>
        <v>-16971859</v>
      </c>
      <c r="F10" s="20">
        <v>-16971859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-12728898</v>
      </c>
      <c r="Y10" s="20">
        <v>12728898</v>
      </c>
      <c r="Z10" s="21">
        <v>-100</v>
      </c>
      <c r="AA10" s="22">
        <v>-16971859</v>
      </c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>
        <v>8748</v>
      </c>
      <c r="H11" s="20">
        <v>15563</v>
      </c>
      <c r="I11" s="20">
        <v>15196</v>
      </c>
      <c r="J11" s="20">
        <v>39507</v>
      </c>
      <c r="K11" s="20">
        <v>18708</v>
      </c>
      <c r="L11" s="20">
        <v>16471</v>
      </c>
      <c r="M11" s="20">
        <v>7457</v>
      </c>
      <c r="N11" s="20">
        <v>42636</v>
      </c>
      <c r="O11" s="20">
        <v>9592</v>
      </c>
      <c r="P11" s="20">
        <v>9462</v>
      </c>
      <c r="Q11" s="20">
        <v>8977</v>
      </c>
      <c r="R11" s="20">
        <v>28031</v>
      </c>
      <c r="S11" s="20"/>
      <c r="T11" s="20"/>
      <c r="U11" s="20"/>
      <c r="V11" s="20"/>
      <c r="W11" s="20">
        <v>110174</v>
      </c>
      <c r="X11" s="20"/>
      <c r="Y11" s="20">
        <v>110174</v>
      </c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-10466082</v>
      </c>
      <c r="F14" s="20">
        <v>-10466082</v>
      </c>
      <c r="G14" s="20">
        <v>-35690</v>
      </c>
      <c r="H14" s="20"/>
      <c r="I14" s="20"/>
      <c r="J14" s="20">
        <v>-35690</v>
      </c>
      <c r="K14" s="20">
        <v>-210820</v>
      </c>
      <c r="L14" s="20"/>
      <c r="M14" s="20">
        <v>-69009</v>
      </c>
      <c r="N14" s="20">
        <v>-279829</v>
      </c>
      <c r="O14" s="20"/>
      <c r="P14" s="20"/>
      <c r="Q14" s="20"/>
      <c r="R14" s="20"/>
      <c r="S14" s="20"/>
      <c r="T14" s="20"/>
      <c r="U14" s="20"/>
      <c r="V14" s="20"/>
      <c r="W14" s="20">
        <v>-315519</v>
      </c>
      <c r="X14" s="20">
        <v>-7849575</v>
      </c>
      <c r="Y14" s="20">
        <v>7534056</v>
      </c>
      <c r="Z14" s="21">
        <v>-95.98043206160844</v>
      </c>
      <c r="AA14" s="22">
        <v>-10466082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-25574928</v>
      </c>
      <c r="F17" s="28">
        <f t="shared" si="0"/>
        <v>-25574928</v>
      </c>
      <c r="G17" s="28">
        <f t="shared" si="0"/>
        <v>196152</v>
      </c>
      <c r="H17" s="28">
        <f t="shared" si="0"/>
        <v>207254</v>
      </c>
      <c r="I17" s="28">
        <f t="shared" si="0"/>
        <v>230435</v>
      </c>
      <c r="J17" s="28">
        <f t="shared" si="0"/>
        <v>633841</v>
      </c>
      <c r="K17" s="28">
        <f t="shared" si="0"/>
        <v>11510</v>
      </c>
      <c r="L17" s="28">
        <f t="shared" si="0"/>
        <v>233953</v>
      </c>
      <c r="M17" s="28">
        <f t="shared" si="0"/>
        <v>134715</v>
      </c>
      <c r="N17" s="28">
        <f t="shared" si="0"/>
        <v>380178</v>
      </c>
      <c r="O17" s="28">
        <f t="shared" si="0"/>
        <v>156639</v>
      </c>
      <c r="P17" s="28">
        <f t="shared" si="0"/>
        <v>188941</v>
      </c>
      <c r="Q17" s="28">
        <f t="shared" si="0"/>
        <v>240855</v>
      </c>
      <c r="R17" s="28">
        <f t="shared" si="0"/>
        <v>586435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1600454</v>
      </c>
      <c r="X17" s="28">
        <f t="shared" si="0"/>
        <v>-19181214</v>
      </c>
      <c r="Y17" s="28">
        <f t="shared" si="0"/>
        <v>20781668</v>
      </c>
      <c r="Z17" s="29">
        <f>+IF(X17&lt;&gt;0,+(Y17/X17)*100,0)</f>
        <v>-108.34386186400924</v>
      </c>
      <c r="AA17" s="30">
        <f>SUM(AA6:AA16)</f>
        <v>-25574928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>
        <v>-3044730</v>
      </c>
      <c r="H28" s="20">
        <v>-3780798</v>
      </c>
      <c r="I28" s="20">
        <v>-2063667</v>
      </c>
      <c r="J28" s="20">
        <v>-8889195</v>
      </c>
      <c r="K28" s="20">
        <v>-4158318</v>
      </c>
      <c r="L28" s="20"/>
      <c r="M28" s="20">
        <v>-2755629</v>
      </c>
      <c r="N28" s="20">
        <v>-6913947</v>
      </c>
      <c r="O28" s="20"/>
      <c r="P28" s="20"/>
      <c r="Q28" s="20"/>
      <c r="R28" s="20"/>
      <c r="S28" s="20"/>
      <c r="T28" s="20"/>
      <c r="U28" s="20"/>
      <c r="V28" s="20"/>
      <c r="W28" s="20">
        <v>-15803142</v>
      </c>
      <c r="X28" s="20"/>
      <c r="Y28" s="20">
        <v>-15803142</v>
      </c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-3044730</v>
      </c>
      <c r="H30" s="28">
        <f t="shared" si="1"/>
        <v>-3780798</v>
      </c>
      <c r="I30" s="28">
        <f t="shared" si="1"/>
        <v>-2063667</v>
      </c>
      <c r="J30" s="28">
        <f t="shared" si="1"/>
        <v>-8889195</v>
      </c>
      <c r="K30" s="28">
        <f t="shared" si="1"/>
        <v>-4158318</v>
      </c>
      <c r="L30" s="28">
        <f t="shared" si="1"/>
        <v>0</v>
      </c>
      <c r="M30" s="28">
        <f t="shared" si="1"/>
        <v>-2755629</v>
      </c>
      <c r="N30" s="28">
        <f t="shared" si="1"/>
        <v>-6913947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-15803142</v>
      </c>
      <c r="X30" s="28">
        <f t="shared" si="1"/>
        <v>0</v>
      </c>
      <c r="Y30" s="28">
        <f t="shared" si="1"/>
        <v>-15803142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-25574928</v>
      </c>
      <c r="F41" s="34">
        <f t="shared" si="3"/>
        <v>-25574928</v>
      </c>
      <c r="G41" s="34">
        <f t="shared" si="3"/>
        <v>-2848578</v>
      </c>
      <c r="H41" s="34">
        <f t="shared" si="3"/>
        <v>-3573544</v>
      </c>
      <c r="I41" s="34">
        <f t="shared" si="3"/>
        <v>-1833232</v>
      </c>
      <c r="J41" s="34">
        <f t="shared" si="3"/>
        <v>-8255354</v>
      </c>
      <c r="K41" s="34">
        <f t="shared" si="3"/>
        <v>-4146808</v>
      </c>
      <c r="L41" s="34">
        <f t="shared" si="3"/>
        <v>233953</v>
      </c>
      <c r="M41" s="34">
        <f t="shared" si="3"/>
        <v>-2620914</v>
      </c>
      <c r="N41" s="34">
        <f t="shared" si="3"/>
        <v>-6533769</v>
      </c>
      <c r="O41" s="34">
        <f t="shared" si="3"/>
        <v>156639</v>
      </c>
      <c r="P41" s="34">
        <f t="shared" si="3"/>
        <v>188941</v>
      </c>
      <c r="Q41" s="34">
        <f t="shared" si="3"/>
        <v>240855</v>
      </c>
      <c r="R41" s="34">
        <f t="shared" si="3"/>
        <v>586435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-14202688</v>
      </c>
      <c r="X41" s="34">
        <f t="shared" si="3"/>
        <v>-19181214</v>
      </c>
      <c r="Y41" s="34">
        <f t="shared" si="3"/>
        <v>4978526</v>
      </c>
      <c r="Z41" s="35">
        <f>+IF(X41&lt;&gt;0,+(Y41/X41)*100,0)</f>
        <v>-25.955218475744029</v>
      </c>
      <c r="AA41" s="36">
        <f>+AA17+AA30+AA39</f>
        <v>-25574928</v>
      </c>
    </row>
    <row r="42" spans="1:27" x14ac:dyDescent="0.25">
      <c r="A42" s="23" t="s">
        <v>63</v>
      </c>
      <c r="B42" s="17" t="s">
        <v>64</v>
      </c>
      <c r="C42" s="32"/>
      <c r="D42" s="32"/>
      <c r="E42" s="33">
        <v>-3463846</v>
      </c>
      <c r="F42" s="34">
        <v>-3463846</v>
      </c>
      <c r="G42" s="34">
        <v>-10431326</v>
      </c>
      <c r="H42" s="34">
        <f>+G43+H60</f>
        <v>-13279904</v>
      </c>
      <c r="I42" s="34">
        <f>+H43+I60</f>
        <v>-16853448</v>
      </c>
      <c r="J42" s="34">
        <f>+G42</f>
        <v>-10431326</v>
      </c>
      <c r="K42" s="34">
        <f>+I43+K60</f>
        <v>-18686680</v>
      </c>
      <c r="L42" s="34">
        <f>+K43+L60</f>
        <v>-22833488</v>
      </c>
      <c r="M42" s="34">
        <f>+L43+M60</f>
        <v>-22599535</v>
      </c>
      <c r="N42" s="34">
        <f>+K42</f>
        <v>-18686680</v>
      </c>
      <c r="O42" s="34">
        <f>+M43+O60</f>
        <v>-25220449</v>
      </c>
      <c r="P42" s="34">
        <f>+O43+P60</f>
        <v>-25063810</v>
      </c>
      <c r="Q42" s="34">
        <f>+P43+Q60</f>
        <v>-24874869</v>
      </c>
      <c r="R42" s="34">
        <f>+O42</f>
        <v>-25220449</v>
      </c>
      <c r="S42" s="34">
        <f>+Q43+S60</f>
        <v>-24634014</v>
      </c>
      <c r="T42" s="34">
        <f>+S43+T60</f>
        <v>-24634014</v>
      </c>
      <c r="U42" s="34">
        <f>+T43+U60</f>
        <v>-24634014</v>
      </c>
      <c r="V42" s="34">
        <f>+S42</f>
        <v>-24634014</v>
      </c>
      <c r="W42" s="34">
        <f>+G42</f>
        <v>-10431326</v>
      </c>
      <c r="X42" s="34">
        <v>-3463846</v>
      </c>
      <c r="Y42" s="34">
        <f>+W42-X42</f>
        <v>-6967480</v>
      </c>
      <c r="Z42" s="35">
        <f>+IF(X42&lt;&gt;0,+(Y42/X42)*100,0)</f>
        <v>201.14866538523941</v>
      </c>
      <c r="AA42" s="36">
        <v>-3463846</v>
      </c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-29038774</v>
      </c>
      <c r="F43" s="46">
        <f t="shared" si="4"/>
        <v>-29038774</v>
      </c>
      <c r="G43" s="46">
        <f t="shared" si="4"/>
        <v>-13279904</v>
      </c>
      <c r="H43" s="46">
        <f t="shared" si="4"/>
        <v>-16853448</v>
      </c>
      <c r="I43" s="46">
        <f t="shared" si="4"/>
        <v>-18686680</v>
      </c>
      <c r="J43" s="46">
        <f>+I43</f>
        <v>-18686680</v>
      </c>
      <c r="K43" s="46">
        <f t="shared" si="4"/>
        <v>-22833488</v>
      </c>
      <c r="L43" s="46">
        <f t="shared" si="4"/>
        <v>-22599535</v>
      </c>
      <c r="M43" s="46">
        <f t="shared" si="4"/>
        <v>-25220449</v>
      </c>
      <c r="N43" s="46">
        <f>+M43</f>
        <v>-25220449</v>
      </c>
      <c r="O43" s="46">
        <f t="shared" si="4"/>
        <v>-25063810</v>
      </c>
      <c r="P43" s="46">
        <f t="shared" si="4"/>
        <v>-24874869</v>
      </c>
      <c r="Q43" s="46">
        <f t="shared" si="4"/>
        <v>-24634014</v>
      </c>
      <c r="R43" s="46">
        <f>+Q43</f>
        <v>-24634014</v>
      </c>
      <c r="S43" s="46">
        <f t="shared" si="4"/>
        <v>-24634014</v>
      </c>
      <c r="T43" s="46">
        <f t="shared" si="4"/>
        <v>-24634014</v>
      </c>
      <c r="U43" s="46">
        <f t="shared" si="4"/>
        <v>-24634014</v>
      </c>
      <c r="V43" s="46">
        <f>+U43</f>
        <v>-24634014</v>
      </c>
      <c r="W43" s="46">
        <f>+V43</f>
        <v>-24634014</v>
      </c>
      <c r="X43" s="46">
        <f t="shared" si="4"/>
        <v>-22645060</v>
      </c>
      <c r="Y43" s="46">
        <f t="shared" si="4"/>
        <v>-1988954</v>
      </c>
      <c r="Z43" s="47">
        <f>+IF(X43&lt;&gt;0,+(Y43/X43)*100,0)</f>
        <v>8.7831694859717739</v>
      </c>
      <c r="AA43" s="48">
        <f t="shared" si="4"/>
        <v>-29038774</v>
      </c>
    </row>
    <row r="44" spans="1:27" x14ac:dyDescent="0.25">
      <c r="A44" s="2" t="s">
        <v>88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-10431326</v>
      </c>
      <c r="J60">
        <v>-10431326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91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570375</v>
      </c>
      <c r="D7" s="18"/>
      <c r="E7" s="19">
        <v>7484802</v>
      </c>
      <c r="F7" s="20">
        <v>5959602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4469706</v>
      </c>
      <c r="Y7" s="20">
        <v>-4469706</v>
      </c>
      <c r="Z7" s="21">
        <v>-100</v>
      </c>
      <c r="AA7" s="22">
        <v>5959602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-2012499</v>
      </c>
      <c r="F14" s="20">
        <v>-2212500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-1659375</v>
      </c>
      <c r="Y14" s="20">
        <v>1659375</v>
      </c>
      <c r="Z14" s="21">
        <v>-100</v>
      </c>
      <c r="AA14" s="22">
        <v>-2212500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570375</v>
      </c>
      <c r="D17" s="26">
        <f>SUM(D6:D16)</f>
        <v>0</v>
      </c>
      <c r="E17" s="27">
        <f t="shared" si="0"/>
        <v>5472303</v>
      </c>
      <c r="F17" s="28">
        <f t="shared" si="0"/>
        <v>3747102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2810331</v>
      </c>
      <c r="Y17" s="28">
        <f t="shared" si="0"/>
        <v>-2810331</v>
      </c>
      <c r="Z17" s="29">
        <f>+IF(X17&lt;&gt;0,+(Y17/X17)*100,0)</f>
        <v>-100</v>
      </c>
      <c r="AA17" s="30">
        <f>SUM(AA6:AA16)</f>
        <v>3747102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570375</v>
      </c>
      <c r="D41" s="32">
        <f>+D17+D30+D39</f>
        <v>0</v>
      </c>
      <c r="E41" s="33">
        <f t="shared" si="3"/>
        <v>5472303</v>
      </c>
      <c r="F41" s="34">
        <f t="shared" si="3"/>
        <v>3747102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2810331</v>
      </c>
      <c r="Y41" s="34">
        <f t="shared" si="3"/>
        <v>-2810331</v>
      </c>
      <c r="Z41" s="35">
        <f>+IF(X41&lt;&gt;0,+(Y41/X41)*100,0)</f>
        <v>-100</v>
      </c>
      <c r="AA41" s="36">
        <f>+AA17+AA30+AA39</f>
        <v>3747102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570375</v>
      </c>
      <c r="D43" s="44">
        <f t="shared" ref="D43:AA43" si="4">+D41+D42</f>
        <v>0</v>
      </c>
      <c r="E43" s="45">
        <f t="shared" si="4"/>
        <v>5472303</v>
      </c>
      <c r="F43" s="46">
        <f t="shared" si="4"/>
        <v>3747102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2810331</v>
      </c>
      <c r="Y43" s="46">
        <f t="shared" si="4"/>
        <v>-2810331</v>
      </c>
      <c r="Z43" s="47">
        <f>+IF(X43&lt;&gt;0,+(Y43/X43)*100,0)</f>
        <v>-100</v>
      </c>
      <c r="AA43" s="48">
        <f t="shared" si="4"/>
        <v>3747102</v>
      </c>
    </row>
    <row r="44" spans="1:27" x14ac:dyDescent="0.25">
      <c r="A44" s="2" t="s">
        <v>88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81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91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88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91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>
        <v>-144396904</v>
      </c>
      <c r="F28" s="20">
        <v>-144396904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>
        <v>-108297684</v>
      </c>
      <c r="Y28" s="20">
        <v>108297684</v>
      </c>
      <c r="Z28" s="21">
        <v>-100</v>
      </c>
      <c r="AA28" s="22">
        <v>-144396904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-144396904</v>
      </c>
      <c r="F30" s="28">
        <f t="shared" si="1"/>
        <v>-144396904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-108297684</v>
      </c>
      <c r="Y30" s="28">
        <f t="shared" si="1"/>
        <v>108297684</v>
      </c>
      <c r="Z30" s="29">
        <f>+IF(X30&lt;&gt;0,+(Y30/X30)*100,0)</f>
        <v>-100</v>
      </c>
      <c r="AA30" s="30">
        <f>SUM(AA21:AA29)</f>
        <v>-144396904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-144396904</v>
      </c>
      <c r="F41" s="34">
        <f t="shared" si="3"/>
        <v>-144396904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-108297684</v>
      </c>
      <c r="Y41" s="34">
        <f t="shared" si="3"/>
        <v>108297684</v>
      </c>
      <c r="Z41" s="35">
        <f>+IF(X41&lt;&gt;0,+(Y41/X41)*100,0)</f>
        <v>-100</v>
      </c>
      <c r="AA41" s="36">
        <f>+AA17+AA30+AA39</f>
        <v>-144396904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-144396904</v>
      </c>
      <c r="F43" s="46">
        <f t="shared" si="4"/>
        <v>-144396904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-108297684</v>
      </c>
      <c r="Y43" s="46">
        <f t="shared" si="4"/>
        <v>108297684</v>
      </c>
      <c r="Z43" s="47">
        <f>+IF(X43&lt;&gt;0,+(Y43/X43)*100,0)</f>
        <v>-100</v>
      </c>
      <c r="AA43" s="48">
        <f t="shared" si="4"/>
        <v>-144396904</v>
      </c>
    </row>
    <row r="44" spans="1:27" x14ac:dyDescent="0.25">
      <c r="A44" s="2" t="s">
        <v>88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91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88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91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88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85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91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74945897</v>
      </c>
      <c r="D7" s="18"/>
      <c r="E7" s="19">
        <v>88857711</v>
      </c>
      <c r="F7" s="20">
        <v>112857121</v>
      </c>
      <c r="G7" s="20">
        <v>6706488</v>
      </c>
      <c r="H7" s="20">
        <v>9835693</v>
      </c>
      <c r="I7" s="20">
        <v>6528150</v>
      </c>
      <c r="J7" s="20">
        <v>23070331</v>
      </c>
      <c r="K7" s="20">
        <v>9219827</v>
      </c>
      <c r="L7" s="20">
        <v>8367801</v>
      </c>
      <c r="M7" s="20">
        <v>6766836</v>
      </c>
      <c r="N7" s="20">
        <v>24354464</v>
      </c>
      <c r="O7" s="20">
        <v>9344273</v>
      </c>
      <c r="P7" s="20">
        <v>5828063</v>
      </c>
      <c r="Q7" s="20">
        <v>6321147</v>
      </c>
      <c r="R7" s="20">
        <v>21493483</v>
      </c>
      <c r="S7" s="20"/>
      <c r="T7" s="20"/>
      <c r="U7" s="20"/>
      <c r="V7" s="20"/>
      <c r="W7" s="20">
        <v>68918278</v>
      </c>
      <c r="X7" s="20">
        <v>84584696</v>
      </c>
      <c r="Y7" s="20">
        <v>-15666418</v>
      </c>
      <c r="Z7" s="21">
        <v>-18.521575108575199</v>
      </c>
      <c r="AA7" s="22">
        <v>112857121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>
        <v>1255374</v>
      </c>
      <c r="D11" s="18"/>
      <c r="E11" s="19">
        <v>23958727</v>
      </c>
      <c r="F11" s="20">
        <v>23958727</v>
      </c>
      <c r="G11" s="20">
        <v>89989</v>
      </c>
      <c r="H11" s="20">
        <v>294347</v>
      </c>
      <c r="I11" s="20">
        <v>117302</v>
      </c>
      <c r="J11" s="20">
        <v>501638</v>
      </c>
      <c r="K11" s="20">
        <v>188782</v>
      </c>
      <c r="L11" s="20">
        <v>358862</v>
      </c>
      <c r="M11" s="20">
        <v>253356</v>
      </c>
      <c r="N11" s="20">
        <v>801000</v>
      </c>
      <c r="O11" s="20">
        <v>339462</v>
      </c>
      <c r="P11" s="20">
        <v>132043</v>
      </c>
      <c r="Q11" s="20">
        <v>172478</v>
      </c>
      <c r="R11" s="20">
        <v>643983</v>
      </c>
      <c r="S11" s="20"/>
      <c r="T11" s="20"/>
      <c r="U11" s="20"/>
      <c r="V11" s="20"/>
      <c r="W11" s="20">
        <v>1946621</v>
      </c>
      <c r="X11" s="20">
        <v>17969044</v>
      </c>
      <c r="Y11" s="20">
        <v>-16022423</v>
      </c>
      <c r="Z11" s="21">
        <v>-89.166808206379827</v>
      </c>
      <c r="AA11" s="22">
        <v>23958727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>
        <v>-48527758</v>
      </c>
      <c r="F14" s="20">
        <v>-66761240</v>
      </c>
      <c r="G14" s="20"/>
      <c r="H14" s="20">
        <v>-4138786</v>
      </c>
      <c r="I14" s="20">
        <v>-3661665</v>
      </c>
      <c r="J14" s="20">
        <v>-7800451</v>
      </c>
      <c r="K14" s="20">
        <v>-3439897</v>
      </c>
      <c r="L14" s="20">
        <v>-6031299</v>
      </c>
      <c r="M14" s="20">
        <v>-3266156</v>
      </c>
      <c r="N14" s="20">
        <v>-12737352</v>
      </c>
      <c r="O14" s="20">
        <v>-3596540</v>
      </c>
      <c r="P14" s="20">
        <v>-7010304</v>
      </c>
      <c r="Q14" s="20">
        <v>-2155860</v>
      </c>
      <c r="R14" s="20">
        <v>-12762704</v>
      </c>
      <c r="S14" s="20"/>
      <c r="T14" s="20"/>
      <c r="U14" s="20"/>
      <c r="V14" s="20"/>
      <c r="W14" s="20">
        <v>-33300507</v>
      </c>
      <c r="X14" s="20">
        <v>-45873899</v>
      </c>
      <c r="Y14" s="20">
        <v>12573392</v>
      </c>
      <c r="Z14" s="21">
        <v>-27.408596770900157</v>
      </c>
      <c r="AA14" s="22">
        <v>-66761240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76201271</v>
      </c>
      <c r="D17" s="26">
        <f>SUM(D6:D16)</f>
        <v>0</v>
      </c>
      <c r="E17" s="27">
        <f t="shared" si="0"/>
        <v>64288680</v>
      </c>
      <c r="F17" s="28">
        <f t="shared" si="0"/>
        <v>70054608</v>
      </c>
      <c r="G17" s="28">
        <f t="shared" si="0"/>
        <v>6796477</v>
      </c>
      <c r="H17" s="28">
        <f t="shared" si="0"/>
        <v>5991254</v>
      </c>
      <c r="I17" s="28">
        <f t="shared" si="0"/>
        <v>2983787</v>
      </c>
      <c r="J17" s="28">
        <f t="shared" si="0"/>
        <v>15771518</v>
      </c>
      <c r="K17" s="28">
        <f t="shared" si="0"/>
        <v>5968712</v>
      </c>
      <c r="L17" s="28">
        <f t="shared" si="0"/>
        <v>2695364</v>
      </c>
      <c r="M17" s="28">
        <f t="shared" si="0"/>
        <v>3754036</v>
      </c>
      <c r="N17" s="28">
        <f t="shared" si="0"/>
        <v>12418112</v>
      </c>
      <c r="O17" s="28">
        <f t="shared" si="0"/>
        <v>6087195</v>
      </c>
      <c r="P17" s="28">
        <f t="shared" si="0"/>
        <v>-1050198</v>
      </c>
      <c r="Q17" s="28">
        <f t="shared" si="0"/>
        <v>4337765</v>
      </c>
      <c r="R17" s="28">
        <f t="shared" si="0"/>
        <v>9374762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37564392</v>
      </c>
      <c r="X17" s="28">
        <f t="shared" si="0"/>
        <v>56679841</v>
      </c>
      <c r="Y17" s="28">
        <f t="shared" si="0"/>
        <v>-19115449</v>
      </c>
      <c r="Z17" s="29">
        <f>+IF(X17&lt;&gt;0,+(Y17/X17)*100,0)</f>
        <v>-33.725304557576301</v>
      </c>
      <c r="AA17" s="30">
        <f>SUM(AA6:AA16)</f>
        <v>70054608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-68295230</v>
      </c>
      <c r="D28" s="18"/>
      <c r="E28" s="19">
        <v>-109849000</v>
      </c>
      <c r="F28" s="20">
        <v>-79266117</v>
      </c>
      <c r="G28" s="20">
        <v>-4645278</v>
      </c>
      <c r="H28" s="20">
        <v>-1467159</v>
      </c>
      <c r="I28" s="20">
        <v>-456792</v>
      </c>
      <c r="J28" s="20">
        <v>-6569229</v>
      </c>
      <c r="K28" s="20">
        <v>-6707684</v>
      </c>
      <c r="L28" s="20">
        <v>-1606064</v>
      </c>
      <c r="M28" s="20">
        <v>-13673452</v>
      </c>
      <c r="N28" s="20">
        <v>-21987200</v>
      </c>
      <c r="O28" s="20">
        <v>-3261387</v>
      </c>
      <c r="P28" s="20">
        <v>-1248531</v>
      </c>
      <c r="Q28" s="20">
        <v>-6945908</v>
      </c>
      <c r="R28" s="20">
        <v>-11455826</v>
      </c>
      <c r="S28" s="20"/>
      <c r="T28" s="20"/>
      <c r="U28" s="20"/>
      <c r="V28" s="20"/>
      <c r="W28" s="20">
        <v>-40012255</v>
      </c>
      <c r="X28" s="20">
        <v>-48857302</v>
      </c>
      <c r="Y28" s="20">
        <v>8845047</v>
      </c>
      <c r="Z28" s="21">
        <v>-18.103838398608257</v>
      </c>
      <c r="AA28" s="22">
        <v>-79266117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-68295230</v>
      </c>
      <c r="D30" s="26">
        <f t="shared" ref="D30:Y30" si="1">SUM(D21:D29)</f>
        <v>0</v>
      </c>
      <c r="E30" s="27">
        <f t="shared" si="1"/>
        <v>-109849000</v>
      </c>
      <c r="F30" s="28">
        <f t="shared" si="1"/>
        <v>-79266117</v>
      </c>
      <c r="G30" s="28">
        <f t="shared" si="1"/>
        <v>-4645278</v>
      </c>
      <c r="H30" s="28">
        <f t="shared" si="1"/>
        <v>-1467159</v>
      </c>
      <c r="I30" s="28">
        <f t="shared" si="1"/>
        <v>-456792</v>
      </c>
      <c r="J30" s="28">
        <f t="shared" si="1"/>
        <v>-6569229</v>
      </c>
      <c r="K30" s="28">
        <f t="shared" si="1"/>
        <v>-6707684</v>
      </c>
      <c r="L30" s="28">
        <f t="shared" si="1"/>
        <v>-1606064</v>
      </c>
      <c r="M30" s="28">
        <f t="shared" si="1"/>
        <v>-13673452</v>
      </c>
      <c r="N30" s="28">
        <f t="shared" si="1"/>
        <v>-21987200</v>
      </c>
      <c r="O30" s="28">
        <f t="shared" si="1"/>
        <v>-3261387</v>
      </c>
      <c r="P30" s="28">
        <f t="shared" si="1"/>
        <v>-1248531</v>
      </c>
      <c r="Q30" s="28">
        <f t="shared" si="1"/>
        <v>-6945908</v>
      </c>
      <c r="R30" s="28">
        <f t="shared" si="1"/>
        <v>-11455826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-40012255</v>
      </c>
      <c r="X30" s="28">
        <f t="shared" si="1"/>
        <v>-48857302</v>
      </c>
      <c r="Y30" s="28">
        <f t="shared" si="1"/>
        <v>8845047</v>
      </c>
      <c r="Z30" s="29">
        <f>+IF(X30&lt;&gt;0,+(Y30/X30)*100,0)</f>
        <v>-18.103838398608257</v>
      </c>
      <c r="AA30" s="30">
        <f>SUM(AA21:AA29)</f>
        <v>-79266117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7906041</v>
      </c>
      <c r="D41" s="32">
        <f>+D17+D30+D39</f>
        <v>0</v>
      </c>
      <c r="E41" s="33">
        <f t="shared" si="3"/>
        <v>-45560320</v>
      </c>
      <c r="F41" s="34">
        <f t="shared" si="3"/>
        <v>-9211509</v>
      </c>
      <c r="G41" s="34">
        <f t="shared" si="3"/>
        <v>2151199</v>
      </c>
      <c r="H41" s="34">
        <f t="shared" si="3"/>
        <v>4524095</v>
      </c>
      <c r="I41" s="34">
        <f t="shared" si="3"/>
        <v>2526995</v>
      </c>
      <c r="J41" s="34">
        <f t="shared" si="3"/>
        <v>9202289</v>
      </c>
      <c r="K41" s="34">
        <f t="shared" si="3"/>
        <v>-738972</v>
      </c>
      <c r="L41" s="34">
        <f t="shared" si="3"/>
        <v>1089300</v>
      </c>
      <c r="M41" s="34">
        <f t="shared" si="3"/>
        <v>-9919416</v>
      </c>
      <c r="N41" s="34">
        <f t="shared" si="3"/>
        <v>-9569088</v>
      </c>
      <c r="O41" s="34">
        <f t="shared" si="3"/>
        <v>2825808</v>
      </c>
      <c r="P41" s="34">
        <f t="shared" si="3"/>
        <v>-2298729</v>
      </c>
      <c r="Q41" s="34">
        <f t="shared" si="3"/>
        <v>-2608143</v>
      </c>
      <c r="R41" s="34">
        <f t="shared" si="3"/>
        <v>-2081064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-2447863</v>
      </c>
      <c r="X41" s="34">
        <f t="shared" si="3"/>
        <v>7822539</v>
      </c>
      <c r="Y41" s="34">
        <f t="shared" si="3"/>
        <v>-10270402</v>
      </c>
      <c r="Z41" s="35">
        <f>+IF(X41&lt;&gt;0,+(Y41/X41)*100,0)</f>
        <v>-131.29243587024621</v>
      </c>
      <c r="AA41" s="36">
        <f>+AA17+AA30+AA39</f>
        <v>-9211509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2151199</v>
      </c>
      <c r="I42" s="34">
        <f>+H43+I60</f>
        <v>6675294</v>
      </c>
      <c r="J42" s="34">
        <f>+G42</f>
        <v>0</v>
      </c>
      <c r="K42" s="34">
        <f>+I43+K60</f>
        <v>9202289</v>
      </c>
      <c r="L42" s="34">
        <f>+K43+L60</f>
        <v>8463317</v>
      </c>
      <c r="M42" s="34">
        <f>+L43+M60</f>
        <v>9552617</v>
      </c>
      <c r="N42" s="34">
        <f>+K42</f>
        <v>9202289</v>
      </c>
      <c r="O42" s="34">
        <f>+M43+O60</f>
        <v>-366799</v>
      </c>
      <c r="P42" s="34">
        <f>+O43+P60</f>
        <v>2459009</v>
      </c>
      <c r="Q42" s="34">
        <f>+P43+Q60</f>
        <v>160280</v>
      </c>
      <c r="R42" s="34">
        <f>+O42</f>
        <v>-366799</v>
      </c>
      <c r="S42" s="34">
        <f>+Q43+S60</f>
        <v>-2447863</v>
      </c>
      <c r="T42" s="34">
        <f>+S43+T60</f>
        <v>-2447863</v>
      </c>
      <c r="U42" s="34">
        <f>+T43+U60</f>
        <v>-2447863</v>
      </c>
      <c r="V42" s="34">
        <f>+S42</f>
        <v>-2447863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7906041</v>
      </c>
      <c r="D43" s="44">
        <f t="shared" ref="D43:AA43" si="4">+D41+D42</f>
        <v>0</v>
      </c>
      <c r="E43" s="45">
        <f t="shared" si="4"/>
        <v>-45560320</v>
      </c>
      <c r="F43" s="46">
        <f t="shared" si="4"/>
        <v>-9211509</v>
      </c>
      <c r="G43" s="46">
        <f t="shared" si="4"/>
        <v>2151199</v>
      </c>
      <c r="H43" s="46">
        <f t="shared" si="4"/>
        <v>6675294</v>
      </c>
      <c r="I43" s="46">
        <f t="shared" si="4"/>
        <v>9202289</v>
      </c>
      <c r="J43" s="46">
        <f>+I43</f>
        <v>9202289</v>
      </c>
      <c r="K43" s="46">
        <f t="shared" si="4"/>
        <v>8463317</v>
      </c>
      <c r="L43" s="46">
        <f t="shared" si="4"/>
        <v>9552617</v>
      </c>
      <c r="M43" s="46">
        <f t="shared" si="4"/>
        <v>-366799</v>
      </c>
      <c r="N43" s="46">
        <f>+M43</f>
        <v>-366799</v>
      </c>
      <c r="O43" s="46">
        <f t="shared" si="4"/>
        <v>2459009</v>
      </c>
      <c r="P43" s="46">
        <f t="shared" si="4"/>
        <v>160280</v>
      </c>
      <c r="Q43" s="46">
        <f t="shared" si="4"/>
        <v>-2447863</v>
      </c>
      <c r="R43" s="46">
        <f>+Q43</f>
        <v>-2447863</v>
      </c>
      <c r="S43" s="46">
        <f t="shared" si="4"/>
        <v>-2447863</v>
      </c>
      <c r="T43" s="46">
        <f t="shared" si="4"/>
        <v>-2447863</v>
      </c>
      <c r="U43" s="46">
        <f t="shared" si="4"/>
        <v>-2447863</v>
      </c>
      <c r="V43" s="46">
        <f>+U43</f>
        <v>-2447863</v>
      </c>
      <c r="W43" s="46">
        <f>+V43</f>
        <v>-2447863</v>
      </c>
      <c r="X43" s="46">
        <f t="shared" si="4"/>
        <v>7822539</v>
      </c>
      <c r="Y43" s="46">
        <f t="shared" si="4"/>
        <v>-10270402</v>
      </c>
      <c r="Z43" s="47">
        <f>+IF(X43&lt;&gt;0,+(Y43/X43)*100,0)</f>
        <v>-131.29243587024621</v>
      </c>
      <c r="AA43" s="48">
        <f t="shared" si="4"/>
        <v>-9211509</v>
      </c>
    </row>
    <row r="44" spans="1:27" x14ac:dyDescent="0.25">
      <c r="A44" s="2" t="s">
        <v>88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49" t="s">
        <v>86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91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38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38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0</v>
      </c>
      <c r="D30" s="26">
        <f t="shared" ref="D30:Y30" si="1">SUM(D21:D29)</f>
        <v>0</v>
      </c>
      <c r="E30" s="27">
        <f t="shared" si="1"/>
        <v>0</v>
      </c>
      <c r="F30" s="28">
        <f t="shared" si="1"/>
        <v>0</v>
      </c>
      <c r="G30" s="28">
        <f t="shared" si="1"/>
        <v>0</v>
      </c>
      <c r="H30" s="28">
        <f t="shared" si="1"/>
        <v>0</v>
      </c>
      <c r="I30" s="28">
        <f t="shared" si="1"/>
        <v>0</v>
      </c>
      <c r="J30" s="28">
        <f t="shared" si="1"/>
        <v>0</v>
      </c>
      <c r="K30" s="28">
        <f t="shared" si="1"/>
        <v>0</v>
      </c>
      <c r="L30" s="28">
        <f t="shared" si="1"/>
        <v>0</v>
      </c>
      <c r="M30" s="28">
        <f t="shared" si="1"/>
        <v>0</v>
      </c>
      <c r="N30" s="28">
        <f t="shared" si="1"/>
        <v>0</v>
      </c>
      <c r="O30" s="28">
        <f t="shared" si="1"/>
        <v>0</v>
      </c>
      <c r="P30" s="28">
        <f t="shared" si="1"/>
        <v>0</v>
      </c>
      <c r="Q30" s="28">
        <f t="shared" si="1"/>
        <v>0</v>
      </c>
      <c r="R30" s="28">
        <f t="shared" si="1"/>
        <v>0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0</v>
      </c>
      <c r="X30" s="28">
        <f t="shared" si="1"/>
        <v>0</v>
      </c>
      <c r="Y30" s="28">
        <f t="shared" si="1"/>
        <v>0</v>
      </c>
      <c r="Z30" s="29">
        <f>+IF(X30&lt;&gt;0,+(Y30/X30)*100,0)</f>
        <v>0</v>
      </c>
      <c r="AA30" s="30">
        <f>SUM(AA21:AA29)</f>
        <v>0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0</v>
      </c>
      <c r="D41" s="32">
        <f>+D17+D30+D39</f>
        <v>0</v>
      </c>
      <c r="E41" s="33">
        <f t="shared" si="3"/>
        <v>0</v>
      </c>
      <c r="F41" s="34">
        <f t="shared" si="3"/>
        <v>0</v>
      </c>
      <c r="G41" s="34">
        <f t="shared" si="3"/>
        <v>0</v>
      </c>
      <c r="H41" s="34">
        <f t="shared" si="3"/>
        <v>0</v>
      </c>
      <c r="I41" s="34">
        <f t="shared" si="3"/>
        <v>0</v>
      </c>
      <c r="J41" s="34">
        <f t="shared" si="3"/>
        <v>0</v>
      </c>
      <c r="K41" s="34">
        <f t="shared" si="3"/>
        <v>0</v>
      </c>
      <c r="L41" s="34">
        <f t="shared" si="3"/>
        <v>0</v>
      </c>
      <c r="M41" s="34">
        <f t="shared" si="3"/>
        <v>0</v>
      </c>
      <c r="N41" s="34">
        <f t="shared" si="3"/>
        <v>0</v>
      </c>
      <c r="O41" s="34">
        <f t="shared" si="3"/>
        <v>0</v>
      </c>
      <c r="P41" s="34">
        <f t="shared" si="3"/>
        <v>0</v>
      </c>
      <c r="Q41" s="34">
        <f t="shared" si="3"/>
        <v>0</v>
      </c>
      <c r="R41" s="34">
        <f t="shared" si="3"/>
        <v>0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0</v>
      </c>
      <c r="X41" s="34">
        <f t="shared" si="3"/>
        <v>0</v>
      </c>
      <c r="Y41" s="34">
        <f t="shared" si="3"/>
        <v>0</v>
      </c>
      <c r="Z41" s="35">
        <f>+IF(X41&lt;&gt;0,+(Y41/X41)*100,0)</f>
        <v>0</v>
      </c>
      <c r="AA41" s="36">
        <f>+AA17+AA30+AA39</f>
        <v>0</v>
      </c>
    </row>
    <row r="42" spans="1:27" x14ac:dyDescent="0.25">
      <c r="A42" s="23" t="s">
        <v>63</v>
      </c>
      <c r="B42" s="17" t="s">
        <v>64</v>
      </c>
      <c r="C42" s="32"/>
      <c r="D42" s="32"/>
      <c r="E42" s="33"/>
      <c r="F42" s="34"/>
      <c r="G42" s="34"/>
      <c r="H42" s="34">
        <f>+G43+H60</f>
        <v>0</v>
      </c>
      <c r="I42" s="34">
        <f>+H43+I60</f>
        <v>0</v>
      </c>
      <c r="J42" s="34">
        <f>+G42</f>
        <v>0</v>
      </c>
      <c r="K42" s="34">
        <f>+I43+K60</f>
        <v>0</v>
      </c>
      <c r="L42" s="34">
        <f>+K43+L60</f>
        <v>0</v>
      </c>
      <c r="M42" s="34">
        <f>+L43+M60</f>
        <v>0</v>
      </c>
      <c r="N42" s="34">
        <f>+K42</f>
        <v>0</v>
      </c>
      <c r="O42" s="34">
        <f>+M43+O60</f>
        <v>0</v>
      </c>
      <c r="P42" s="34">
        <f>+O43+P60</f>
        <v>0</v>
      </c>
      <c r="Q42" s="34">
        <f>+P43+Q60</f>
        <v>0</v>
      </c>
      <c r="R42" s="34">
        <f>+O42</f>
        <v>0</v>
      </c>
      <c r="S42" s="34">
        <f>+Q43+S60</f>
        <v>0</v>
      </c>
      <c r="T42" s="34">
        <f>+S43+T60</f>
        <v>0</v>
      </c>
      <c r="U42" s="34">
        <f>+T43+U60</f>
        <v>0</v>
      </c>
      <c r="V42" s="34">
        <f>+S42</f>
        <v>0</v>
      </c>
      <c r="W42" s="34">
        <f>+G42</f>
        <v>0</v>
      </c>
      <c r="X42" s="34"/>
      <c r="Y42" s="34">
        <f>+W42-X42</f>
        <v>0</v>
      </c>
      <c r="Z42" s="35">
        <f>+IF(X42&lt;&gt;0,+(Y42/X42)*100,0)</f>
        <v>0</v>
      </c>
      <c r="AA42" s="36"/>
    </row>
    <row r="43" spans="1:27" x14ac:dyDescent="0.25">
      <c r="A43" s="42" t="s">
        <v>65</v>
      </c>
      <c r="B43" s="43" t="s">
        <v>64</v>
      </c>
      <c r="C43" s="44">
        <f>+C41+C42</f>
        <v>0</v>
      </c>
      <c r="D43" s="44">
        <f t="shared" ref="D43:AA43" si="4">+D41+D42</f>
        <v>0</v>
      </c>
      <c r="E43" s="45">
        <f t="shared" si="4"/>
        <v>0</v>
      </c>
      <c r="F43" s="46">
        <f t="shared" si="4"/>
        <v>0</v>
      </c>
      <c r="G43" s="46">
        <f t="shared" si="4"/>
        <v>0</v>
      </c>
      <c r="H43" s="46">
        <f t="shared" si="4"/>
        <v>0</v>
      </c>
      <c r="I43" s="46">
        <f t="shared" si="4"/>
        <v>0</v>
      </c>
      <c r="J43" s="46">
        <f>+I43</f>
        <v>0</v>
      </c>
      <c r="K43" s="46">
        <f t="shared" si="4"/>
        <v>0</v>
      </c>
      <c r="L43" s="46">
        <f t="shared" si="4"/>
        <v>0</v>
      </c>
      <c r="M43" s="46">
        <f t="shared" si="4"/>
        <v>0</v>
      </c>
      <c r="N43" s="46">
        <f>+M43</f>
        <v>0</v>
      </c>
      <c r="O43" s="46">
        <f t="shared" si="4"/>
        <v>0</v>
      </c>
      <c r="P43" s="46">
        <f t="shared" si="4"/>
        <v>0</v>
      </c>
      <c r="Q43" s="46">
        <f t="shared" si="4"/>
        <v>0</v>
      </c>
      <c r="R43" s="46">
        <f>+Q43</f>
        <v>0</v>
      </c>
      <c r="S43" s="46">
        <f t="shared" si="4"/>
        <v>0</v>
      </c>
      <c r="T43" s="46">
        <f t="shared" si="4"/>
        <v>0</v>
      </c>
      <c r="U43" s="46">
        <f t="shared" si="4"/>
        <v>0</v>
      </c>
      <c r="V43" s="46">
        <f>+U43</f>
        <v>0</v>
      </c>
      <c r="W43" s="46">
        <f>+V43</f>
        <v>0</v>
      </c>
      <c r="X43" s="46">
        <f t="shared" si="4"/>
        <v>0</v>
      </c>
      <c r="Y43" s="46">
        <f t="shared" si="4"/>
        <v>0</v>
      </c>
      <c r="Z43" s="47">
        <f>+IF(X43&lt;&gt;0,+(Y43/X43)*100,0)</f>
        <v>0</v>
      </c>
      <c r="AA43" s="48">
        <f t="shared" si="4"/>
        <v>0</v>
      </c>
    </row>
    <row r="44" spans="1:27" x14ac:dyDescent="0.25">
      <c r="A44" s="2" t="s">
        <v>88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3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49" t="s">
        <v>87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ht="25" customHeight="1" x14ac:dyDescent="0.25">
      <c r="A2" s="3" t="s">
        <v>1</v>
      </c>
      <c r="B2" s="1" t="s">
        <v>91</v>
      </c>
      <c r="C2" s="4" t="s">
        <v>2</v>
      </c>
      <c r="D2" s="4" t="s">
        <v>3</v>
      </c>
      <c r="E2" s="50" t="s">
        <v>4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2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>
        <v>1449</v>
      </c>
      <c r="L6" s="20"/>
      <c r="M6" s="20"/>
      <c r="N6" s="20">
        <v>1449</v>
      </c>
      <c r="O6" s="20"/>
      <c r="P6" s="20"/>
      <c r="Q6" s="20"/>
      <c r="R6" s="20"/>
      <c r="S6" s="20"/>
      <c r="T6" s="20"/>
      <c r="U6" s="20"/>
      <c r="V6" s="20"/>
      <c r="W6" s="20">
        <v>1449</v>
      </c>
      <c r="X6" s="20"/>
      <c r="Y6" s="20">
        <v>1449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120138418</v>
      </c>
      <c r="D7" s="18"/>
      <c r="E7" s="19">
        <v>646038791</v>
      </c>
      <c r="F7" s="20">
        <v>716685728</v>
      </c>
      <c r="G7" s="20">
        <v>11864655</v>
      </c>
      <c r="H7" s="20">
        <v>13730340</v>
      </c>
      <c r="I7" s="20">
        <v>10537449</v>
      </c>
      <c r="J7" s="20">
        <v>36132444</v>
      </c>
      <c r="K7" s="20">
        <v>13525352</v>
      </c>
      <c r="L7" s="20">
        <v>12571168</v>
      </c>
      <c r="M7" s="20">
        <v>10583034</v>
      </c>
      <c r="N7" s="20">
        <v>36679554</v>
      </c>
      <c r="O7" s="20">
        <v>12771945</v>
      </c>
      <c r="P7" s="20">
        <v>10116400</v>
      </c>
      <c r="Q7" s="20">
        <v>10871893</v>
      </c>
      <c r="R7" s="20">
        <v>33760238</v>
      </c>
      <c r="S7" s="20"/>
      <c r="T7" s="20"/>
      <c r="U7" s="20"/>
      <c r="V7" s="20"/>
      <c r="W7" s="20">
        <v>106572236</v>
      </c>
      <c r="X7" s="20">
        <v>537493426</v>
      </c>
      <c r="Y7" s="20">
        <v>-430921190</v>
      </c>
      <c r="Z7" s="21">
        <v>-80.172364750001606</v>
      </c>
      <c r="AA7" s="22">
        <v>716685728</v>
      </c>
    </row>
    <row r="8" spans="1:27" x14ac:dyDescent="0.25">
      <c r="A8" s="23" t="s">
        <v>36</v>
      </c>
      <c r="B8" s="17" t="s">
        <v>32</v>
      </c>
      <c r="C8" s="18">
        <v>16007</v>
      </c>
      <c r="D8" s="18"/>
      <c r="E8" s="19">
        <v>958708</v>
      </c>
      <c r="F8" s="20">
        <v>858708</v>
      </c>
      <c r="G8" s="20"/>
      <c r="H8" s="20"/>
      <c r="I8" s="20">
        <v>-1950</v>
      </c>
      <c r="J8" s="20">
        <v>-1950</v>
      </c>
      <c r="K8" s="20"/>
      <c r="L8" s="20"/>
      <c r="M8" s="20"/>
      <c r="N8" s="20"/>
      <c r="O8" s="20">
        <v>7629</v>
      </c>
      <c r="P8" s="20"/>
      <c r="Q8" s="20"/>
      <c r="R8" s="20">
        <v>7629</v>
      </c>
      <c r="S8" s="20"/>
      <c r="T8" s="20"/>
      <c r="U8" s="20"/>
      <c r="V8" s="20"/>
      <c r="W8" s="20">
        <v>5679</v>
      </c>
      <c r="X8" s="20">
        <v>644031</v>
      </c>
      <c r="Y8" s="20">
        <v>-638352</v>
      </c>
      <c r="Z8" s="21">
        <v>-99.118210148269256</v>
      </c>
      <c r="AA8" s="22">
        <v>858708</v>
      </c>
    </row>
    <row r="9" spans="1:27" x14ac:dyDescent="0.25">
      <c r="A9" s="23" t="s">
        <v>37</v>
      </c>
      <c r="B9" s="17" t="s">
        <v>38</v>
      </c>
      <c r="C9" s="18"/>
      <c r="D9" s="18"/>
      <c r="E9" s="19">
        <v>265240499</v>
      </c>
      <c r="F9" s="20">
        <v>265240499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198930375</v>
      </c>
      <c r="Y9" s="20">
        <v>-198930375</v>
      </c>
      <c r="Z9" s="21">
        <v>-100</v>
      </c>
      <c r="AA9" s="22">
        <v>265240499</v>
      </c>
    </row>
    <row r="10" spans="1:27" x14ac:dyDescent="0.25">
      <c r="A10" s="23" t="s">
        <v>39</v>
      </c>
      <c r="B10" s="17" t="s">
        <v>38</v>
      </c>
      <c r="C10" s="18"/>
      <c r="D10" s="18"/>
      <c r="E10" s="19">
        <v>-16971859</v>
      </c>
      <c r="F10" s="20">
        <v>-16971859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-12728898</v>
      </c>
      <c r="Y10" s="20">
        <v>12728898</v>
      </c>
      <c r="Z10" s="21">
        <v>-100</v>
      </c>
      <c r="AA10" s="22">
        <v>-16971859</v>
      </c>
    </row>
    <row r="11" spans="1:27" x14ac:dyDescent="0.25">
      <c r="A11" s="23" t="s">
        <v>40</v>
      </c>
      <c r="B11" s="17" t="s">
        <v>32</v>
      </c>
      <c r="C11" s="18">
        <v>1255374</v>
      </c>
      <c r="D11" s="18"/>
      <c r="E11" s="19">
        <v>39032147</v>
      </c>
      <c r="F11" s="20">
        <v>39362147</v>
      </c>
      <c r="G11" s="20">
        <v>98737</v>
      </c>
      <c r="H11" s="20">
        <v>309910</v>
      </c>
      <c r="I11" s="20">
        <v>135425</v>
      </c>
      <c r="J11" s="20">
        <v>544072</v>
      </c>
      <c r="K11" s="20">
        <v>212037</v>
      </c>
      <c r="L11" s="20">
        <v>377520</v>
      </c>
      <c r="M11" s="20">
        <v>263672</v>
      </c>
      <c r="N11" s="20">
        <v>853229</v>
      </c>
      <c r="O11" s="20">
        <v>353899</v>
      </c>
      <c r="P11" s="20">
        <v>145836</v>
      </c>
      <c r="Q11" s="20">
        <v>186130</v>
      </c>
      <c r="R11" s="20">
        <v>685865</v>
      </c>
      <c r="S11" s="20"/>
      <c r="T11" s="20"/>
      <c r="U11" s="20"/>
      <c r="V11" s="20"/>
      <c r="W11" s="20">
        <v>2083166</v>
      </c>
      <c r="X11" s="20">
        <v>29521615</v>
      </c>
      <c r="Y11" s="20">
        <v>-27438449</v>
      </c>
      <c r="Z11" s="21">
        <v>-92.943590653831095</v>
      </c>
      <c r="AA11" s="22">
        <v>39362147</v>
      </c>
    </row>
    <row r="12" spans="1:27" x14ac:dyDescent="0.25">
      <c r="A12" s="23" t="s">
        <v>41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42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43</v>
      </c>
      <c r="B14" s="17" t="s">
        <v>32</v>
      </c>
      <c r="C14" s="18">
        <v>-4532617</v>
      </c>
      <c r="D14" s="18"/>
      <c r="E14" s="19">
        <v>-491332077</v>
      </c>
      <c r="F14" s="20">
        <v>-664219355</v>
      </c>
      <c r="G14" s="20">
        <v>-3471135</v>
      </c>
      <c r="H14" s="20">
        <v>-3722096</v>
      </c>
      <c r="I14" s="20">
        <v>-3333989</v>
      </c>
      <c r="J14" s="20">
        <v>-10527220</v>
      </c>
      <c r="K14" s="20">
        <v>-3559520</v>
      </c>
      <c r="L14" s="20">
        <v>-5675882</v>
      </c>
      <c r="M14" s="20">
        <v>-6506785</v>
      </c>
      <c r="N14" s="20">
        <v>-15742187</v>
      </c>
      <c r="O14" s="20">
        <v>-3231813</v>
      </c>
      <c r="P14" s="20">
        <v>-6640118</v>
      </c>
      <c r="Q14" s="20">
        <v>-2707515</v>
      </c>
      <c r="R14" s="20">
        <v>-12579446</v>
      </c>
      <c r="S14" s="20"/>
      <c r="T14" s="20"/>
      <c r="U14" s="20"/>
      <c r="V14" s="20"/>
      <c r="W14" s="20">
        <v>-38848853</v>
      </c>
      <c r="X14" s="20">
        <v>-495152866</v>
      </c>
      <c r="Y14" s="20">
        <v>456304013</v>
      </c>
      <c r="Z14" s="21">
        <v>-92.154169819548216</v>
      </c>
      <c r="AA14" s="22">
        <v>-664219355</v>
      </c>
    </row>
    <row r="15" spans="1:27" x14ac:dyDescent="0.25">
      <c r="A15" s="23" t="s">
        <v>44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38</v>
      </c>
      <c r="C16" s="18"/>
      <c r="D16" s="18"/>
      <c r="E16" s="19">
        <v>-4930781</v>
      </c>
      <c r="F16" s="20">
        <v>-4930781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-3698082</v>
      </c>
      <c r="Y16" s="20">
        <v>3698082</v>
      </c>
      <c r="Z16" s="21">
        <v>-100</v>
      </c>
      <c r="AA16" s="22">
        <v>-4930781</v>
      </c>
    </row>
    <row r="17" spans="1:27" x14ac:dyDescent="0.25">
      <c r="A17" s="24" t="s">
        <v>46</v>
      </c>
      <c r="B17" s="25" t="s">
        <v>32</v>
      </c>
      <c r="C17" s="26">
        <f t="shared" ref="C17:Y17" si="0">SUM(C6:C16)</f>
        <v>116877182</v>
      </c>
      <c r="D17" s="26">
        <f>SUM(D6:D16)</f>
        <v>0</v>
      </c>
      <c r="E17" s="27">
        <f t="shared" si="0"/>
        <v>438035428</v>
      </c>
      <c r="F17" s="28">
        <f t="shared" si="0"/>
        <v>336025087</v>
      </c>
      <c r="G17" s="28">
        <f t="shared" si="0"/>
        <v>8492257</v>
      </c>
      <c r="H17" s="28">
        <f t="shared" si="0"/>
        <v>10318154</v>
      </c>
      <c r="I17" s="28">
        <f t="shared" si="0"/>
        <v>7336935</v>
      </c>
      <c r="J17" s="28">
        <f t="shared" si="0"/>
        <v>26147346</v>
      </c>
      <c r="K17" s="28">
        <f t="shared" si="0"/>
        <v>10179318</v>
      </c>
      <c r="L17" s="28">
        <f t="shared" si="0"/>
        <v>7272806</v>
      </c>
      <c r="M17" s="28">
        <f t="shared" si="0"/>
        <v>4339921</v>
      </c>
      <c r="N17" s="28">
        <f t="shared" si="0"/>
        <v>21792045</v>
      </c>
      <c r="O17" s="28">
        <f t="shared" si="0"/>
        <v>9901660</v>
      </c>
      <c r="P17" s="28">
        <f t="shared" si="0"/>
        <v>3622118</v>
      </c>
      <c r="Q17" s="28">
        <f t="shared" si="0"/>
        <v>8350508</v>
      </c>
      <c r="R17" s="28">
        <f t="shared" si="0"/>
        <v>21874286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69813677</v>
      </c>
      <c r="X17" s="28">
        <f t="shared" si="0"/>
        <v>255009601</v>
      </c>
      <c r="Y17" s="28">
        <f t="shared" si="0"/>
        <v>-185195924</v>
      </c>
      <c r="Z17" s="29">
        <f>+IF(X17&lt;&gt;0,+(Y17/X17)*100,0)</f>
        <v>-72.623118217419588</v>
      </c>
      <c r="AA17" s="30">
        <f>SUM(AA6:AA16)</f>
        <v>336025087</v>
      </c>
    </row>
    <row r="18" spans="1:27" ht="5.15" customHeight="1" x14ac:dyDescent="0.25">
      <c r="A18" s="31" t="s">
        <v>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5"/>
      <c r="AA20" s="36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7"/>
      <c r="H21" s="37"/>
      <c r="I21" s="37"/>
      <c r="J21" s="20"/>
      <c r="K21" s="37"/>
      <c r="L21" s="37"/>
      <c r="M21" s="20"/>
      <c r="N21" s="37"/>
      <c r="O21" s="37"/>
      <c r="P21" s="37"/>
      <c r="Q21" s="20"/>
      <c r="R21" s="37"/>
      <c r="S21" s="37"/>
      <c r="T21" s="20"/>
      <c r="U21" s="37"/>
      <c r="V21" s="37"/>
      <c r="W21" s="37"/>
      <c r="X21" s="20"/>
      <c r="Y21" s="37"/>
      <c r="Z21" s="38"/>
      <c r="AA21" s="39"/>
    </row>
    <row r="22" spans="1:27" ht="5.15" customHeight="1" x14ac:dyDescent="0.25">
      <c r="A22" s="23" t="s">
        <v>32</v>
      </c>
      <c r="B22" s="17" t="s">
        <v>32</v>
      </c>
      <c r="C22" s="18"/>
      <c r="D22" s="18"/>
      <c r="E22" s="40"/>
      <c r="F22" s="37"/>
      <c r="G22" s="20"/>
      <c r="H22" s="20"/>
      <c r="I22" s="20"/>
      <c r="J22" s="20"/>
      <c r="K22" s="20"/>
      <c r="L22" s="20"/>
      <c r="M22" s="37"/>
      <c r="N22" s="20"/>
      <c r="O22" s="20"/>
      <c r="P22" s="20"/>
      <c r="Q22" s="20"/>
      <c r="R22" s="20"/>
      <c r="S22" s="20"/>
      <c r="T22" s="37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1"/>
      <c r="D23" s="41"/>
      <c r="E23" s="19"/>
      <c r="F23" s="20"/>
      <c r="G23" s="37"/>
      <c r="H23" s="37"/>
      <c r="I23" s="37"/>
      <c r="J23" s="20"/>
      <c r="K23" s="37"/>
      <c r="L23" s="37"/>
      <c r="M23" s="20"/>
      <c r="N23" s="37"/>
      <c r="O23" s="37"/>
      <c r="P23" s="37"/>
      <c r="Q23" s="20"/>
      <c r="R23" s="37"/>
      <c r="S23" s="37"/>
      <c r="T23" s="20"/>
      <c r="U23" s="37"/>
      <c r="V23" s="37"/>
      <c r="W23" s="37"/>
      <c r="X23" s="20"/>
      <c r="Y23" s="37"/>
      <c r="Z23" s="38"/>
      <c r="AA23" s="39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37"/>
      <c r="H24" s="37"/>
      <c r="I24" s="37"/>
      <c r="J24" s="20"/>
      <c r="K24" s="37"/>
      <c r="L24" s="37"/>
      <c r="M24" s="20"/>
      <c r="N24" s="37"/>
      <c r="O24" s="37"/>
      <c r="P24" s="37"/>
      <c r="Q24" s="20"/>
      <c r="R24" s="37"/>
      <c r="S24" s="37"/>
      <c r="T24" s="20"/>
      <c r="U24" s="37"/>
      <c r="V24" s="37"/>
      <c r="W24" s="37"/>
      <c r="X24" s="20"/>
      <c r="Y24" s="37"/>
      <c r="Z24" s="38"/>
      <c r="AA24" s="39"/>
    </row>
    <row r="25" spans="1:27" x14ac:dyDescent="0.25">
      <c r="A25" s="23" t="s">
        <v>51</v>
      </c>
      <c r="B25" s="17" t="s">
        <v>32</v>
      </c>
      <c r="C25" s="18"/>
      <c r="D25" s="18"/>
      <c r="E25" s="40"/>
      <c r="F25" s="37"/>
      <c r="G25" s="20"/>
      <c r="H25" s="20"/>
      <c r="I25" s="20"/>
      <c r="J25" s="20"/>
      <c r="K25" s="20"/>
      <c r="L25" s="20"/>
      <c r="M25" s="37"/>
      <c r="N25" s="20"/>
      <c r="O25" s="20"/>
      <c r="P25" s="20"/>
      <c r="Q25" s="20"/>
      <c r="R25" s="20"/>
      <c r="S25" s="20"/>
      <c r="T25" s="37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52</v>
      </c>
      <c r="B26" s="17" t="s">
        <v>32</v>
      </c>
      <c r="C26" s="41"/>
      <c r="D26" s="41"/>
      <c r="E26" s="19"/>
      <c r="F26" s="20"/>
      <c r="G26" s="37"/>
      <c r="H26" s="37"/>
      <c r="I26" s="37"/>
      <c r="J26" s="20"/>
      <c r="K26" s="37"/>
      <c r="L26" s="37"/>
      <c r="M26" s="20"/>
      <c r="N26" s="37"/>
      <c r="O26" s="37"/>
      <c r="P26" s="37"/>
      <c r="Q26" s="20"/>
      <c r="R26" s="37"/>
      <c r="S26" s="37"/>
      <c r="T26" s="20"/>
      <c r="U26" s="37"/>
      <c r="V26" s="37"/>
      <c r="W26" s="37"/>
      <c r="X26" s="20"/>
      <c r="Y26" s="37"/>
      <c r="Z26" s="38"/>
      <c r="AA26" s="39"/>
    </row>
    <row r="27" spans="1:27" x14ac:dyDescent="0.25">
      <c r="A27" s="10" t="s">
        <v>42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23" t="s">
        <v>53</v>
      </c>
      <c r="B28" s="17" t="s">
        <v>32</v>
      </c>
      <c r="C28" s="18">
        <v>-156769324</v>
      </c>
      <c r="D28" s="18"/>
      <c r="E28" s="19">
        <v>-440832118</v>
      </c>
      <c r="F28" s="20">
        <v>-402124791</v>
      </c>
      <c r="G28" s="20">
        <v>-19998649</v>
      </c>
      <c r="H28" s="20">
        <v>-11970654</v>
      </c>
      <c r="I28" s="20">
        <v>-2728766</v>
      </c>
      <c r="J28" s="20">
        <v>-34698069</v>
      </c>
      <c r="K28" s="20">
        <v>-20022204</v>
      </c>
      <c r="L28" s="20">
        <v>-1844793</v>
      </c>
      <c r="M28" s="20">
        <v>-19459692</v>
      </c>
      <c r="N28" s="20">
        <v>-41326689</v>
      </c>
      <c r="O28" s="20">
        <v>-4092281</v>
      </c>
      <c r="P28" s="20">
        <v>-3066154</v>
      </c>
      <c r="Q28" s="20">
        <v>-6945908</v>
      </c>
      <c r="R28" s="20">
        <v>-14104343</v>
      </c>
      <c r="S28" s="20"/>
      <c r="T28" s="20"/>
      <c r="U28" s="20"/>
      <c r="V28" s="20"/>
      <c r="W28" s="20">
        <v>-90129101</v>
      </c>
      <c r="X28" s="20">
        <v>-289646642</v>
      </c>
      <c r="Y28" s="20">
        <v>199517541</v>
      </c>
      <c r="Z28" s="21">
        <v>-68.883084444666196</v>
      </c>
      <c r="AA28" s="22">
        <v>-402124791</v>
      </c>
    </row>
    <row r="29" spans="1:27" x14ac:dyDescent="0.25">
      <c r="A29" s="23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4" t="s">
        <v>55</v>
      </c>
      <c r="B30" s="25" t="s">
        <v>32</v>
      </c>
      <c r="C30" s="26">
        <f>SUM(C21:C29)</f>
        <v>-156769324</v>
      </c>
      <c r="D30" s="26">
        <f t="shared" ref="D30:Y30" si="1">SUM(D21:D29)</f>
        <v>0</v>
      </c>
      <c r="E30" s="27">
        <f t="shared" si="1"/>
        <v>-440832118</v>
      </c>
      <c r="F30" s="28">
        <f t="shared" si="1"/>
        <v>-402124791</v>
      </c>
      <c r="G30" s="28">
        <f t="shared" si="1"/>
        <v>-19998649</v>
      </c>
      <c r="H30" s="28">
        <f t="shared" si="1"/>
        <v>-11970654</v>
      </c>
      <c r="I30" s="28">
        <f t="shared" si="1"/>
        <v>-2728766</v>
      </c>
      <c r="J30" s="28">
        <f t="shared" si="1"/>
        <v>-34698069</v>
      </c>
      <c r="K30" s="28">
        <f t="shared" si="1"/>
        <v>-20022204</v>
      </c>
      <c r="L30" s="28">
        <f t="shared" si="1"/>
        <v>-1844793</v>
      </c>
      <c r="M30" s="28">
        <f t="shared" si="1"/>
        <v>-19459692</v>
      </c>
      <c r="N30" s="28">
        <f t="shared" si="1"/>
        <v>-41326689</v>
      </c>
      <c r="O30" s="28">
        <f t="shared" si="1"/>
        <v>-4092281</v>
      </c>
      <c r="P30" s="28">
        <f t="shared" si="1"/>
        <v>-3066154</v>
      </c>
      <c r="Q30" s="28">
        <f t="shared" si="1"/>
        <v>-6945908</v>
      </c>
      <c r="R30" s="28">
        <f t="shared" si="1"/>
        <v>-14104343</v>
      </c>
      <c r="S30" s="28">
        <f t="shared" si="1"/>
        <v>0</v>
      </c>
      <c r="T30" s="28">
        <f t="shared" si="1"/>
        <v>0</v>
      </c>
      <c r="U30" s="28">
        <f t="shared" si="1"/>
        <v>0</v>
      </c>
      <c r="V30" s="28">
        <f t="shared" si="1"/>
        <v>0</v>
      </c>
      <c r="W30" s="28">
        <f t="shared" si="1"/>
        <v>-90129101</v>
      </c>
      <c r="X30" s="28">
        <f t="shared" si="1"/>
        <v>-289646642</v>
      </c>
      <c r="Y30" s="28">
        <f t="shared" si="1"/>
        <v>199517541</v>
      </c>
      <c r="Z30" s="29">
        <f>+IF(X30&lt;&gt;0,+(Y30/X30)*100,0)</f>
        <v>-68.883084444666196</v>
      </c>
      <c r="AA30" s="30">
        <f>SUM(AA21:AA29)</f>
        <v>-402124791</v>
      </c>
    </row>
    <row r="31" spans="1:27" ht="5.15" customHeight="1" x14ac:dyDescent="0.25">
      <c r="A31" s="31" t="s">
        <v>6</v>
      </c>
      <c r="B31" s="17"/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10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10" t="s">
        <v>33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57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59</v>
      </c>
      <c r="B36" s="17" t="s">
        <v>32</v>
      </c>
      <c r="C36" s="18"/>
      <c r="D36" s="18"/>
      <c r="E36" s="19"/>
      <c r="F36" s="20"/>
      <c r="G36" s="20"/>
      <c r="H36" s="37"/>
      <c r="I36" s="37"/>
      <c r="J36" s="37"/>
      <c r="K36" s="20"/>
      <c r="L36" s="20"/>
      <c r="M36" s="20"/>
      <c r="N36" s="20"/>
      <c r="O36" s="37"/>
      <c r="P36" s="37"/>
      <c r="Q36" s="37"/>
      <c r="R36" s="20"/>
      <c r="S36" s="20"/>
      <c r="T36" s="20"/>
      <c r="U36" s="20"/>
      <c r="V36" s="37"/>
      <c r="W36" s="37"/>
      <c r="X36" s="37"/>
      <c r="Y36" s="20"/>
      <c r="Z36" s="21"/>
      <c r="AA36" s="22"/>
    </row>
    <row r="37" spans="1:27" x14ac:dyDescent="0.25">
      <c r="A37" s="10" t="s">
        <v>42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60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4" t="s">
        <v>61</v>
      </c>
      <c r="B39" s="25" t="s">
        <v>32</v>
      </c>
      <c r="C39" s="26">
        <f t="shared" ref="C39:Y39" si="2">SUM(C34:C38)</f>
        <v>0</v>
      </c>
      <c r="D39" s="26">
        <f>SUM(D34:D38)</f>
        <v>0</v>
      </c>
      <c r="E39" s="27">
        <f t="shared" si="2"/>
        <v>0</v>
      </c>
      <c r="F39" s="28">
        <f t="shared" si="2"/>
        <v>0</v>
      </c>
      <c r="G39" s="28">
        <f t="shared" si="2"/>
        <v>0</v>
      </c>
      <c r="H39" s="28">
        <f t="shared" si="2"/>
        <v>0</v>
      </c>
      <c r="I39" s="28">
        <f t="shared" si="2"/>
        <v>0</v>
      </c>
      <c r="J39" s="28">
        <f t="shared" si="2"/>
        <v>0</v>
      </c>
      <c r="K39" s="28">
        <f t="shared" si="2"/>
        <v>0</v>
      </c>
      <c r="L39" s="28">
        <f t="shared" si="2"/>
        <v>0</v>
      </c>
      <c r="M39" s="28">
        <f t="shared" si="2"/>
        <v>0</v>
      </c>
      <c r="N39" s="28">
        <f t="shared" si="2"/>
        <v>0</v>
      </c>
      <c r="O39" s="28">
        <f t="shared" si="2"/>
        <v>0</v>
      </c>
      <c r="P39" s="28">
        <f t="shared" si="2"/>
        <v>0</v>
      </c>
      <c r="Q39" s="28">
        <f t="shared" si="2"/>
        <v>0</v>
      </c>
      <c r="R39" s="28">
        <f t="shared" si="2"/>
        <v>0</v>
      </c>
      <c r="S39" s="28">
        <f t="shared" si="2"/>
        <v>0</v>
      </c>
      <c r="T39" s="28">
        <f t="shared" si="2"/>
        <v>0</v>
      </c>
      <c r="U39" s="28">
        <f t="shared" si="2"/>
        <v>0</v>
      </c>
      <c r="V39" s="28">
        <f t="shared" si="2"/>
        <v>0</v>
      </c>
      <c r="W39" s="28">
        <f t="shared" si="2"/>
        <v>0</v>
      </c>
      <c r="X39" s="28">
        <f t="shared" si="2"/>
        <v>0</v>
      </c>
      <c r="Y39" s="28">
        <f t="shared" si="2"/>
        <v>0</v>
      </c>
      <c r="Z39" s="29">
        <f>+IF(X39&lt;&gt;0,+(Y39/X39)*100,0)</f>
        <v>0</v>
      </c>
      <c r="AA39" s="30">
        <f>SUM(AA34:AA38)</f>
        <v>0</v>
      </c>
    </row>
    <row r="40" spans="1:27" ht="5.15" customHeight="1" x14ac:dyDescent="0.25">
      <c r="A40" s="31" t="s">
        <v>6</v>
      </c>
      <c r="B40" s="17"/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10" t="s">
        <v>62</v>
      </c>
      <c r="B41" s="17" t="s">
        <v>32</v>
      </c>
      <c r="C41" s="32">
        <f t="shared" ref="C41:Y41" si="3">+C17+C30+C39</f>
        <v>-39892142</v>
      </c>
      <c r="D41" s="32">
        <f>+D17+D30+D39</f>
        <v>0</v>
      </c>
      <c r="E41" s="33">
        <f t="shared" si="3"/>
        <v>-2796690</v>
      </c>
      <c r="F41" s="34">
        <f t="shared" si="3"/>
        <v>-66099704</v>
      </c>
      <c r="G41" s="34">
        <f t="shared" si="3"/>
        <v>-11506392</v>
      </c>
      <c r="H41" s="34">
        <f t="shared" si="3"/>
        <v>-1652500</v>
      </c>
      <c r="I41" s="34">
        <f t="shared" si="3"/>
        <v>4608169</v>
      </c>
      <c r="J41" s="34">
        <f t="shared" si="3"/>
        <v>-8550723</v>
      </c>
      <c r="K41" s="34">
        <f t="shared" si="3"/>
        <v>-9842886</v>
      </c>
      <c r="L41" s="34">
        <f t="shared" si="3"/>
        <v>5428013</v>
      </c>
      <c r="M41" s="34">
        <f t="shared" si="3"/>
        <v>-15119771</v>
      </c>
      <c r="N41" s="34">
        <f t="shared" si="3"/>
        <v>-19534644</v>
      </c>
      <c r="O41" s="34">
        <f t="shared" si="3"/>
        <v>5809379</v>
      </c>
      <c r="P41" s="34">
        <f t="shared" si="3"/>
        <v>555964</v>
      </c>
      <c r="Q41" s="34">
        <f t="shared" si="3"/>
        <v>1404600</v>
      </c>
      <c r="R41" s="34">
        <f t="shared" si="3"/>
        <v>7769943</v>
      </c>
      <c r="S41" s="34">
        <f t="shared" si="3"/>
        <v>0</v>
      </c>
      <c r="T41" s="34">
        <f t="shared" si="3"/>
        <v>0</v>
      </c>
      <c r="U41" s="34">
        <f t="shared" si="3"/>
        <v>0</v>
      </c>
      <c r="V41" s="34">
        <f t="shared" si="3"/>
        <v>0</v>
      </c>
      <c r="W41" s="34">
        <f t="shared" si="3"/>
        <v>-20315424</v>
      </c>
      <c r="X41" s="34">
        <f t="shared" si="3"/>
        <v>-34637041</v>
      </c>
      <c r="Y41" s="34">
        <f t="shared" si="3"/>
        <v>14321617</v>
      </c>
      <c r="Z41" s="35">
        <f>+IF(X41&lt;&gt;0,+(Y41/X41)*100,0)</f>
        <v>-41.347691911673401</v>
      </c>
      <c r="AA41" s="36">
        <f>+AA17+AA30+AA39</f>
        <v>-66099704</v>
      </c>
    </row>
    <row r="42" spans="1:27" x14ac:dyDescent="0.25">
      <c r="A42" s="23" t="s">
        <v>63</v>
      </c>
      <c r="B42" s="17" t="s">
        <v>64</v>
      </c>
      <c r="C42" s="32">
        <v>101142614</v>
      </c>
      <c r="D42" s="32"/>
      <c r="E42" s="33">
        <v>-18947161</v>
      </c>
      <c r="F42" s="34">
        <v>62227004</v>
      </c>
      <c r="G42" s="34">
        <v>70742839</v>
      </c>
      <c r="H42" s="34">
        <f>+G43+H60</f>
        <v>59236447</v>
      </c>
      <c r="I42" s="34">
        <f>+H43+I60</f>
        <v>57583947</v>
      </c>
      <c r="J42" s="34">
        <f>+G42</f>
        <v>70742839</v>
      </c>
      <c r="K42" s="34">
        <f>+I43+K60</f>
        <v>62192116</v>
      </c>
      <c r="L42" s="34">
        <f>+K43+L60</f>
        <v>52349230</v>
      </c>
      <c r="M42" s="34">
        <f>+L43+M60</f>
        <v>57777243</v>
      </c>
      <c r="N42" s="34">
        <f>+K42</f>
        <v>62192116</v>
      </c>
      <c r="O42" s="34">
        <f>+M43+O60</f>
        <v>42657472</v>
      </c>
      <c r="P42" s="34">
        <f>+O43+P60</f>
        <v>48466851</v>
      </c>
      <c r="Q42" s="34">
        <f>+P43+Q60</f>
        <v>49022815</v>
      </c>
      <c r="R42" s="34">
        <f>+O42</f>
        <v>42657472</v>
      </c>
      <c r="S42" s="34">
        <f>+Q43+S60</f>
        <v>50427415</v>
      </c>
      <c r="T42" s="34">
        <f>+S43+T60</f>
        <v>50427415</v>
      </c>
      <c r="U42" s="34">
        <f>+T43+U60</f>
        <v>50427415</v>
      </c>
      <c r="V42" s="34">
        <f>+S42</f>
        <v>50427415</v>
      </c>
      <c r="W42" s="34">
        <f>+G42</f>
        <v>70742839</v>
      </c>
      <c r="X42" s="34">
        <v>62227004</v>
      </c>
      <c r="Y42" s="34">
        <f>+W42-X42</f>
        <v>8515835</v>
      </c>
      <c r="Z42" s="35">
        <f>+IF(X42&lt;&gt;0,+(Y42/X42)*100,0)</f>
        <v>13.685111692023611</v>
      </c>
      <c r="AA42" s="36">
        <v>62227004</v>
      </c>
    </row>
    <row r="43" spans="1:27" x14ac:dyDescent="0.25">
      <c r="A43" s="42" t="s">
        <v>65</v>
      </c>
      <c r="B43" s="43" t="s">
        <v>64</v>
      </c>
      <c r="C43" s="44">
        <f>+C41+C42</f>
        <v>61250472</v>
      </c>
      <c r="D43" s="44">
        <f t="shared" ref="D43:AA43" si="4">+D41+D42</f>
        <v>0</v>
      </c>
      <c r="E43" s="45">
        <f t="shared" si="4"/>
        <v>-21743851</v>
      </c>
      <c r="F43" s="46">
        <f t="shared" si="4"/>
        <v>-3872700</v>
      </c>
      <c r="G43" s="46">
        <f t="shared" si="4"/>
        <v>59236447</v>
      </c>
      <c r="H43" s="46">
        <f t="shared" si="4"/>
        <v>57583947</v>
      </c>
      <c r="I43" s="46">
        <f t="shared" si="4"/>
        <v>62192116</v>
      </c>
      <c r="J43" s="46">
        <f>+I43</f>
        <v>62192116</v>
      </c>
      <c r="K43" s="46">
        <f t="shared" si="4"/>
        <v>52349230</v>
      </c>
      <c r="L43" s="46">
        <f t="shared" si="4"/>
        <v>57777243</v>
      </c>
      <c r="M43" s="46">
        <f t="shared" si="4"/>
        <v>42657472</v>
      </c>
      <c r="N43" s="46">
        <f>+M43</f>
        <v>42657472</v>
      </c>
      <c r="O43" s="46">
        <f t="shared" si="4"/>
        <v>48466851</v>
      </c>
      <c r="P43" s="46">
        <f t="shared" si="4"/>
        <v>49022815</v>
      </c>
      <c r="Q43" s="46">
        <f t="shared" si="4"/>
        <v>50427415</v>
      </c>
      <c r="R43" s="46">
        <f>+Q43</f>
        <v>50427415</v>
      </c>
      <c r="S43" s="46">
        <f t="shared" si="4"/>
        <v>50427415</v>
      </c>
      <c r="T43" s="46">
        <f t="shared" si="4"/>
        <v>50427415</v>
      </c>
      <c r="U43" s="46">
        <f t="shared" si="4"/>
        <v>50427415</v>
      </c>
      <c r="V43" s="46">
        <f>+U43</f>
        <v>50427415</v>
      </c>
      <c r="W43" s="46">
        <f>+V43</f>
        <v>50427415</v>
      </c>
      <c r="X43" s="46">
        <f t="shared" si="4"/>
        <v>27589963</v>
      </c>
      <c r="Y43" s="46">
        <f t="shared" si="4"/>
        <v>22837452</v>
      </c>
      <c r="Z43" s="47">
        <f>+IF(X43&lt;&gt;0,+(Y43/X43)*100,0)</f>
        <v>82.774493028497346</v>
      </c>
      <c r="AA43" s="48">
        <f t="shared" si="4"/>
        <v>-3872700</v>
      </c>
    </row>
    <row r="44" spans="1:27" x14ac:dyDescent="0.25">
      <c r="A44" s="2" t="s">
        <v>88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x14ac:dyDescent="0.25">
      <c r="A45" s="2" t="s">
        <v>89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x14ac:dyDescent="0.25">
      <c r="A46" s="2" t="s">
        <v>90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60" spans="7:10" hidden="1" x14ac:dyDescent="0.25">
      <c r="G60">
        <v>70742839</v>
      </c>
      <c r="J60">
        <v>70742839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9BE4B2C-4AE3-402B-9AA2-A50DC75C22B4}"/>
</file>

<file path=customXml/itemProps2.xml><?xml version="1.0" encoding="utf-8"?>
<ds:datastoreItem xmlns:ds="http://schemas.openxmlformats.org/officeDocument/2006/customXml" ds:itemID="{147EE143-979F-4C29-BD0E-E4F82369561A}"/>
</file>

<file path=customXml/itemProps3.xml><?xml version="1.0" encoding="utf-8"?>
<ds:datastoreItem xmlns:ds="http://schemas.openxmlformats.org/officeDocument/2006/customXml" ds:itemID="{DE0E5C57-0D21-4FA7-862F-C358FA716F5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23</vt:i4>
      </vt:variant>
    </vt:vector>
  </HeadingPairs>
  <TitlesOfParts>
    <vt:vector size="46" baseType="lpstr"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Summary</vt:lpstr>
      <vt:lpstr>'DC37'!Print_Area</vt:lpstr>
      <vt:lpstr>'DC38'!Print_Area</vt:lpstr>
      <vt:lpstr>'DC39'!Print_Area</vt:lpstr>
      <vt:lpstr>'DC40'!Print_Area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2026-05-13T14:36:06Z</dcterms:created>
  <dcterms:modified xsi:type="dcterms:W3CDTF">2026-05-13T14:37:31Z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